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955DB9A7-AB9B-4A0D-9D9D-F56DD3C2AC9E}" xr6:coauthVersionLast="47" xr6:coauthVersionMax="47" xr10:uidLastSave="{36179C41-75E6-427B-BA0C-D8EBDD1A3681}"/>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V52" i="4" s="1"/>
  <c r="AV54" i="4" s="1"/>
  <c r="BC88" i="2"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M52" i="4" l="1"/>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c r="W5" i="18176" s="1"/>
  <c r="AB10" i="18176" l="1"/>
  <c r="AB5" i="18176" s="1"/>
  <c r="X17" i="2"/>
  <c r="AB17" i="2"/>
  <c r="W70" i="4"/>
  <c r="V86" i="4"/>
  <c r="BA62" i="2" s="1"/>
  <c r="Z31" i="2"/>
  <c r="AB18" i="2"/>
  <c r="AB19" i="2" s="1"/>
  <c r="AB20" i="2" s="1"/>
  <c r="X18" i="2"/>
  <c r="X19" i="2" s="1"/>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Z24" i="2"/>
  <c r="J23" i="4"/>
  <c r="V39" i="2"/>
  <c r="N23" i="4"/>
  <c r="I35" i="4"/>
  <c r="J26" i="2" l="1"/>
  <c r="X20" i="2"/>
  <c r="U73" i="4"/>
  <c r="T73" i="4"/>
  <c r="X70" i="4"/>
  <c r="W86" i="4"/>
  <c r="BA63" i="2" s="1"/>
  <c r="O71" i="4"/>
  <c r="AB25" i="2"/>
  <c r="AA24" i="2" s="1"/>
  <c r="AB32" i="2"/>
  <c r="AA33" i="2" s="1"/>
  <c r="AD17" i="2"/>
  <c r="AD19" i="2" s="1"/>
  <c r="X21" i="2"/>
  <c r="X32" i="2" s="1"/>
  <c r="W33" i="2" s="1"/>
  <c r="X39" i="2"/>
  <c r="J19" i="4"/>
  <c r="J31" i="4" s="1"/>
  <c r="BX10" i="4" s="1"/>
  <c r="I20" i="4"/>
  <c r="J20" i="4" s="1"/>
  <c r="AB39" i="2"/>
  <c r="W71" i="4"/>
  <c r="V73" i="4"/>
  <c r="Z39" i="2"/>
  <c r="Z29" i="2"/>
  <c r="Z26"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AD24" i="2" l="1"/>
  <c r="AD29" i="2" s="1"/>
  <c r="AD33" i="2"/>
  <c r="AD37" i="2" s="1"/>
  <c r="AD21" i="2"/>
  <c r="AB21" i="2"/>
  <c r="X25" i="2"/>
  <c r="M42" i="2" s="1"/>
  <c r="AB33" i="2"/>
  <c r="AB37" i="2" s="1"/>
  <c r="Y70" i="4"/>
  <c r="X86" i="4"/>
  <c r="BA64" i="2" s="1"/>
  <c r="X33" i="2"/>
  <c r="X3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Z40" i="2"/>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AB34" i="2" l="1"/>
  <c r="E71" i="4"/>
  <c r="E73" i="4" s="1"/>
  <c r="G73" i="4" s="1"/>
  <c r="M41" i="2"/>
  <c r="E70" i="4" s="1"/>
  <c r="G70" i="4" s="1"/>
  <c r="X37" i="2"/>
  <c r="AA4" i="2"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26" i="2" l="1"/>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AE65"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O44" i="4"/>
  <c r="AZ65" i="2"/>
  <c r="Y80" i="4"/>
  <c r="AN65" i="2" s="1"/>
  <c r="AB65" i="2" s="1"/>
  <c r="AG24" i="4"/>
  <c r="AD63" i="2"/>
  <c r="AL63" i="2" s="1"/>
  <c r="AH44" i="4"/>
  <c r="AG47" i="4"/>
  <c r="BB73" i="2" s="1"/>
  <c r="AH70" i="4"/>
  <c r="AG86" i="4"/>
  <c r="BA73" i="2" s="1"/>
  <c r="AL65" i="4"/>
  <c r="AK67" i="4"/>
  <c r="AG71" i="4"/>
  <c r="AF73" i="4"/>
  <c r="AG44" i="4" l="1"/>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A44" i="4" s="1"/>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Z47" i="4" l="1"/>
  <c r="BB66" i="2" s="1"/>
  <c r="AV47" i="4"/>
  <c r="BB88" i="2" s="1"/>
  <c r="AP68" i="2"/>
  <c r="Z26" i="4"/>
  <c r="AP67" i="2"/>
  <c r="AX43" i="4"/>
  <c r="AY77" i="4"/>
  <c r="AI156" i="8194"/>
  <c r="AI183" i="8194" s="1"/>
  <c r="AI184" i="8194" s="1"/>
  <c r="AI185" i="8194" s="1"/>
  <c r="AI186" i="8194" s="1"/>
  <c r="AX62" i="4"/>
  <c r="AX66" i="4" s="1"/>
  <c r="Z24" i="4"/>
  <c r="Z44" i="4" s="1"/>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Y24" i="4" l="1"/>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BA44" i="4" s="1"/>
  <c r="AK74" i="2"/>
  <c r="AH74" i="2"/>
  <c r="AT70" i="4"/>
  <c r="AS86" i="4"/>
  <c r="BA85" i="2" s="1"/>
  <c r="AR73" i="4"/>
  <c r="AS71" i="4"/>
  <c r="AW67" i="4"/>
  <c r="AX65" i="4"/>
  <c r="BB26" i="4" l="1"/>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BJ26"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AP83" i="2" l="1"/>
  <c r="BJ24" i="4"/>
  <c r="BJ44" i="4" s="1"/>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K24" i="4" l="1"/>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CD44" i="4" s="1"/>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E24" i="4" l="1"/>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<sst xmlns="http://schemas.openxmlformats.org/spreadsheetml/2006/main" count="13744" uniqueCount="5708">
  <si>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</si>
  <si>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</si>
  <si>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</si>
  <si>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</si>
  <si>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</si>
  <si>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</si>
  <si>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</si>
  <si>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</si>
  <si>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</si>
  <si>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</si>
  <si>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</si>
  <si>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</si>
  <si>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</si>
  <si>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</si>
  <si>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</si>
  <si>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</si>
  <si>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</si>
  <si>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</si>
  <si>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</si>
  <si>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</si>
  <si>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</si>
  <si>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</si>
  <si>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</si>
  <si>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</si>
  <si>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</si>
  <si>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</si>
  <si>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</si>
  <si>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</si>
  <si>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</si>
  <si>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</si>
  <si>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</si>
  <si>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</si>
  <si>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</si>
  <si>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</si>
  <si>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</si>
  <si>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</si>
  <si>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</si>
  <si>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</si>
  <si>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</si>
  <si>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</si>
  <si>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</si>
  <si>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</si>
  <si>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</si>
  <si>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</si>
  <si>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</si>
  <si>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</si>
  <si>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</si>
  <si>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</si>
  <si>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</si>
  <si>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</si>
  <si>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</si>
  <si>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</si>
  <si>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</si>
  <si>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</si>
  <si>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</si>
  <si>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</si>
  <si>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</si>
  <si>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</si>
  <si>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</si>
  <si>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</si>
  <si>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</si>
  <si>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</si>
  <si>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</si>
  <si>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</si>
  <si>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</si>
  <si>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</si>
  <si>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</si>
  <si>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</si>
  <si>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</si>
  <si>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</si>
  <si>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</si>
  <si>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</si>
  <si>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</si>
  <si>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</si>
  <si>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</si>
  <si>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</si>
  <si>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</si>
  <si>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</si>
  <si>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</si>
  <si>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</si>
  <si>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</si>
  <si>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</si>
  <si>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</si>
  <si>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</si>
  <si>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</si>
  <si>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</si>
  <si>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</si>
  <si>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</si>
  <si>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</si>
  <si>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</si>
  <si>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</si>
  <si>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</si>
  <si>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</si>
  <si>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</si>
  <si>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</si>
  <si>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</si>
  <si>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</si>
  <si>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</si>
  <si>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</si>
  <si>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</si>
  <si>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</si>
  <si>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</si>
  <si>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</si>
  <si>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</si>
  <si>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</si>
  <si>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</si>
  <si>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</si>
  <si>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</si>
  <si>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</si>
  <si>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</si>
  <si>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</si>
  <si>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</si>
  <si>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</si>
  <si>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</si>
  <si>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</si>
  <si>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</si>
  <si>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</si>
  <si>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</si>
  <si>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</si>
  <si>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</si>
  <si>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</si>
  <si>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</si>
  <si>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</si>
  <si>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</si>
  <si>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</si>
  <si>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</si>
  <si>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</si>
  <si>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</si>
  <si>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</si>
  <si>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</si>
  <si>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</si>
  <si>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</si>
  <si>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</si>
  <si>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</si>
  <si>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</si>
  <si>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</si>
  <si>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</si>
  <si>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</si>
  <si>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</si>
  <si>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</si>
  <si>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</si>
  <si>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</si>
  <si>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</si>
  <si>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</si>
  <si>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</si>
  <si>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</si>
  <si>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</si>
  <si>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</si>
  <si>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</si>
  <si>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</si>
  <si>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</si>
  <si>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</si>
  <si>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</si>
  <si>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</si>
  <si>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</si>
  <si>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</si>
  <si>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</si>
  <si>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</si>
  <si>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</si>
  <si>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</si>
  <si>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</si>
  <si>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</si>
  <si>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</si>
  <si>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</si>
  <si>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</si>
  <si>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</si>
  <si>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</si>
  <si>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</si>
  <si>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</si>
  <si>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</si>
  <si>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</si>
  <si>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</si>
  <si>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</si>
  <si>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</si>
  <si>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</si>
  <si>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</si>
  <si>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</si>
  <si>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</si>
  <si>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</si>
  <si>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</si>
  <si>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</si>
  <si>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</si>
  <si>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</si>
  <si>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</si>
  <si>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</si>
  <si>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</si>
  <si>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</si>
  <si>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</si>
  <si>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</si>
  <si>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</si>
  <si>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</si>
  <si>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</si>
  <si>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</si>
  <si>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</si>
  <si>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</si>
  <si>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</si>
  <si>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</si>
  <si>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</si>
  <si>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</si>
  <si>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</si>
  <si>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</si>
  <si>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</si>
  <si>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</si>
  <si>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</si>
  <si>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</si>
  <si>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</si>
  <si>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</si>
  <si>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</si>
  <si>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</si>
  <si>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</si>
  <si>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</si>
  <si>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</si>
  <si>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</si>
  <si>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</si>
  <si>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</si>
  <si>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</si>
  <si>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</si>
  <si>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</si>
  <si>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</si>
  <si>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</si>
  <si>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</si>
  <si>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</si>
  <si>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</si>
  <si>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</si>
  <si>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</si>
  <si>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</si>
  <si>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</si>
  <si>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</si>
  <si>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</si>
  <si>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</si>
  <si>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</si>
  <si>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</si>
  <si>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</si>
  <si>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</si>
  <si>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</si>
  <si>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</si>
  <si>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</si>
  <si>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</si>
  <si>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</si>
  <si>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</si>
  <si>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</si>
  <si>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</si>
  <si>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</si>
  <si>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</si>
  <si>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</si>
  <si>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</si>
  <si>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</si>
  <si>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</si>
  <si>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</si>
  <si>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</si>
  <si>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</si>
  <si>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</si>
  <si>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</si>
  <si>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</si>
  <si>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</si>
  <si>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</si>
  <si>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</si>
  <si>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</si>
  <si>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</si>
  <si>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</si>
  <si>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</si>
  <si>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</si>
  <si>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</si>
  <si>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</si>
  <si>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</si>
  <si>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</si>
  <si>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</si>
  <si>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</si>
  <si>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</si>
  <si>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</si>
  <si>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</si>
  <si>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</si>
  <si>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</si>
  <si>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</si>
  <si>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</si>
  <si>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</si>
  <si>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</si>
  <si>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</si>
  <si>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</si>
  <si>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</si>
  <si>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</si>
  <si>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</si>
  <si>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</si>
  <si>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</si>
  <si>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</si>
  <si>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</si>
  <si>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</si>
  <si>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</si>
  <si>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</si>
  <si>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</si>
  <si>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</si>
  <si>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</si>
  <si>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</si>
  <si>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</si>
  <si>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</si>
  <si>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</si>
  <si>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</si>
  <si>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</si>
  <si>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</si>
  <si>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</si>
  <si>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</si>
  <si>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</si>
  <si>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</si>
  <si>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</si>
  <si>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</si>
  <si>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</si>
  <si>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</si>
  <si>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</si>
  <si>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</si>
  <si>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</si>
  <si>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</si>
  <si>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</si>
  <si>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</si>
  <si>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</si>
  <si>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</si>
  <si>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</si>
  <si>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</si>
  <si>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</si>
  <si>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</si>
  <si>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</si>
  <si>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</si>
  <si>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</si>
  <si>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</si>
  <si>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</si>
  <si>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</si>
  <si>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</si>
  <si>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</si>
  <si>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</si>
  <si>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</si>
  <si>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</si>
  <si>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</si>
  <si>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</si>
  <si>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</si>
  <si>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</si>
  <si>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</si>
  <si>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</si>
  <si>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</si>
  <si>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</si>
  <si>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</si>
  <si>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</si>
  <si>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</si>
  <si>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</si>
  <si>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</si>
  <si>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</si>
  <si>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</si>
  <si>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</si>
  <si>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</si>
  <si>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</si>
  <si>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</si>
  <si>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</si>
  <si>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</si>
  <si>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</si>
  <si>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</si>
  <si>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</si>
  <si>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</si>
  <si>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</si>
  <si>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</si>
  <si>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</si>
  <si>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</si>
  <si>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</si>
  <si>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</si>
  <si>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</si>
  <si>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</si>
  <si>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</si>
  <si>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</si>
  <si>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</si>
  <si>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</si>
  <si>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</si>
  <si>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</si>
  <si>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</si>
  <si>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</si>
  <si>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</si>
  <si>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</si>
  <si>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</si>
  <si>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</si>
  <si>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</si>
  <si>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</si>
  <si>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</si>
  <si>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</si>
  <si>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</si>
  <si>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</si>
  <si>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</si>
  <si>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</si>
  <si>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</si>
  <si>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</si>
  <si>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</si>
  <si>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</si>
  <si>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</si>
  <si>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</si>
  <si>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</si>
  <si>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</si>
  <si>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</si>
  <si>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</si>
  <si>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</si>
  <si>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</si>
  <si>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</si>
  <si>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</si>
  <si>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</si>
  <si>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</si>
  <si>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</si>
  <si>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</si>
  <si>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</si>
  <si>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</si>
  <si>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</si>
  <si>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</si>
  <si>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</si>
  <si>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</si>
  <si>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</si>
  <si>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</si>
  <si>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</si>
  <si>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</si>
  <si>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</si>
  <si>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</si>
  <si>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</si>
  <si>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</si>
  <si>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</si>
  <si>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</si>
  <si>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</si>
  <si>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</si>
  <si>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</si>
  <si>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</si>
  <si>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</si>
  <si>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</si>
  <si>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</si>
  <si>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</si>
  <si>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</si>
  <si>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</si>
  <si>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</si>
  <si>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</si>
  <si>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</si>
  <si>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</si>
  <si>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</si>
  <si>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</si>
  <si>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</si>
  <si>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</si>
  <si>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</si>
  <si>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</si>
  <si>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</si>
  <si>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</si>
  <si>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</si>
  <si>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</si>
  <si>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</si>
  <si>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</si>
  <si>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</si>
  <si>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</si>
  <si>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</si>
  <si>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</si>
  <si>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</si>
  <si>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</si>
  <si>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</si>
  <si>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</si>
  <si>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</si>
  <si>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</si>
  <si>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</si>
  <si>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</si>
  <si>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</si>
  <si>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</si>
  <si>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</si>
  <si>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</si>
  <si>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</si>
  <si>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</si>
  <si>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</si>
  <si>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</si>
  <si>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</si>
  <si>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</si>
  <si>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</si>
  <si>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</si>
  <si>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</si>
  <si>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</si>
  <si>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</si>
  <si>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</si>
  <si>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</si>
  <si>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</si>
  <si>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</si>
  <si>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</si>
  <si>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</si>
  <si>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</si>
  <si>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</si>
  <si>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</si>
  <si>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</si>
  <si>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</si>
  <si>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</si>
  <si>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</si>
  <si>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</si>
  <si>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</si>
  <si>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</si>
  <si>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</si>
  <si>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</si>
  <si>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</si>
  <si>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</si>
  <si>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</si>
  <si>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</si>
  <si>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</si>
  <si>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</si>
  <si>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</si>
  <si>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</si>
  <si>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</si>
  <si>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</si>
  <si>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</si>
  <si>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</si>
  <si>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</si>
  <si>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</si>
  <si>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</si>
  <si>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</si>
  <si>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</si>
  <si>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</si>
  <si>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</si>
  <si>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</si>
  <si>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</si>
  <si>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</si>
  <si>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</si>
  <si>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</si>
  <si>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</si>
  <si>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</si>
  <si>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</si>
  <si>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</si>
  <si>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</si>
  <si>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</si>
  <si>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</si>
  <si>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</si>
  <si>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</si>
  <si>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</si>
  <si>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</si>
  <si>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</si>
  <si>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</si>
  <si>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</si>
  <si>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</si>
  <si>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</si>
  <si>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</si>
  <si>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</si>
  <si>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</si>
  <si>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</si>
  <si>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</si>
  <si>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</si>
  <si>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</si>
  <si>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</si>
  <si>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</si>
  <si>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</si>
  <si>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</si>
  <si>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</si>
  <si>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</si>
  <si>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</si>
  <si>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</si>
  <si>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</si>
  <si>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</si>
  <si>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</si>
  <si>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</si>
  <si>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</si>
  <si>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</si>
  <si>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</si>
  <si>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</si>
  <si>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</si>
  <si>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</si>
  <si>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</si>
  <si>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</si>
  <si>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</si>
  <si>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</si>
  <si>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</si>
  <si>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</si>
  <si>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</si>
  <si>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</si>
  <si>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</si>
  <si>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</si>
  <si>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</si>
  <si>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</si>
  <si>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</si>
  <si>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</si>
  <si>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</si>
  <si>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</si>
  <si>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</si>
  <si>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</si>
  <si>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</si>
  <si>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</si>
  <si>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</si>
  <si>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</si>
  <si>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</si>
  <si>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</si>
  <si>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</si>
  <si>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</si>
  <si>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</si>
  <si>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</si>
  <si>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</si>
  <si>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</si>
  <si>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</si>
  <si>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</si>
  <si>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</si>
  <si>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</si>
  <si>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</si>
  <si>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</si>
  <si>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</si>
  <si>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</si>
  <si>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</si>
  <si>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</si>
  <si>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</si>
  <si>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</si>
  <si>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</si>
  <si>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</si>
  <si>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</si>
  <si>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</si>
  <si>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</si>
  <si>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</si>
  <si>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</si>
  <si>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</si>
  <si>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</si>
  <si>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</si>
  <si>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</si>
  <si>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</si>
  <si>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</si>
  <si>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</si>
  <si>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</si>
  <si>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</si>
  <si>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</si>
  <si>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</si>
  <si>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</si>
  <si>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</si>
  <si>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</si>
  <si>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</si>
  <si>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</si>
  <si>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</si>
  <si>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</si>
  <si>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</si>
  <si>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</si>
  <si>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</si>
  <si>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</si>
  <si>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</si>
  <si>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</si>
  <si>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</si>
  <si>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</si>
  <si>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</si>
  <si>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</si>
  <si>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</si>
  <si>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</si>
  <si>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</si>
  <si>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</si>
  <si>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</si>
  <si>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</si>
  <si>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</si>
  <si>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</si>
  <si>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</si>
  <si>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</si>
  <si>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</si>
  <si>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</si>
  <si>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</si>
  <si>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</si>
  <si>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</si>
  <si>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</si>
  <si>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</si>
  <si>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</si>
  <si>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</si>
  <si>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</si>
  <si>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</si>
  <si>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</si>
  <si>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</si>
  <si>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</si>
  <si>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</si>
  <si>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</si>
  <si>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</si>
  <si>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</si>
  <si>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</si>
  <si>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</si>
  <si>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</si>
  <si>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</si>
  <si>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</si>
  <si>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</si>
  <si>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</si>
  <si>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</si>
  <si>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</si>
  <si>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</si>
  <si>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</si>
  <si>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</si>
  <si>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</si>
  <si>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</si>
  <si>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</si>
  <si>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</si>
  <si>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</si>
  <si>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</si>
  <si>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</si>
  <si>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</si>
  <si>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</si>
  <si>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</si>
  <si>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</si>
  <si>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</si>
  <si>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</si>
  <si>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</si>
  <si>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</si>
  <si>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</si>
  <si>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</si>
  <si>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</si>
  <si>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</si>
  <si>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</si>
  <si>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</si>
  <si>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</si>
  <si>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</si>
  <si>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</si>
  <si>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</si>
  <si>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</si>
  <si>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</si>
  <si>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</si>
  <si>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</si>
  <si>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</si>
  <si>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</si>
  <si>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</si>
  <si>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</si>
  <si>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</si>
  <si>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</si>
  <si>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</si>
  <si>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</si>
  <si>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</si>
  <si>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</si>
  <si>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</si>
  <si>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</si>
  <si>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</si>
  <si>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</si>
  <si>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</si>
  <si>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</si>
  <si>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</si>
  <si>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</si>
  <si>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</si>
  <si>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</si>
  <si>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</si>
  <si>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</si>
  <si>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</si>
  <si>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</si>
  <si>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</si>
  <si>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</si>
  <si>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</si>
  <si>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</si>
  <si>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</si>
  <si>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</si>
  <si>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</si>
  <si>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</si>
  <si>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</si>
  <si>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</si>
  <si>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</si>
  <si>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</si>
  <si>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</si>
  <si>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</si>
  <si>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</si>
  <si>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</si>
  <si>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</si>
  <si>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</si>
  <si>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</si>
  <si>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</si>
  <si>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</si>
  <si>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</si>
  <si>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</si>
  <si>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</si>
  <si>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</si>
  <si>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</si>
  <si>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</si>
  <si>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</si>
  <si>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</si>
  <si>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</si>
  <si>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</si>
  <si>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</si>
  <si>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</si>
  <si>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</si>
  <si>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</si>
  <si>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</si>
  <si>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</si>
  <si>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</si>
  <si>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</si>
  <si>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</si>
  <si>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</si>
  <si>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</si>
  <si>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</si>
  <si>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</si>
  <si>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</si>
  <si>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</si>
  <si>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</si>
  <si>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</si>
  <si>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</si>
  <si>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</si>
  <si>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</si>
  <si>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</si>
  <si>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</si>
  <si>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</si>
  <si>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</si>
  <si>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</si>
  <si>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</si>
  <si>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</si>
  <si>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</si>
  <si>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</si>
  <si>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</si>
  <si>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</si>
  <si>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</si>
  <si>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</si>
  <si>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</si>
  <si>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</si>
  <si>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</si>
  <si>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</si>
  <si>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</si>
  <si>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</si>
  <si>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</si>
  <si>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</si>
  <si>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</si>
  <si>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</si>
  <si>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</si>
  <si>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</si>
  <si>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</si>
  <si>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</si>
  <si>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</si>
  <si>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</si>
  <si>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</si>
  <si>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</si>
  <si>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</si>
  <si>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</si>
  <si>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</si>
  <si>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</si>
  <si>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</si>
  <si>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</si>
  <si>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</si>
  <si>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</si>
  <si>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</si>
  <si>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</si>
  <si>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</si>
  <si>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</si>
  <si>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</si>
  <si>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</si>
  <si>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</si>
  <si>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</si>
  <si>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</si>
  <si>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</si>
  <si>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</si>
  <si>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</si>
  <si>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</si>
  <si>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</si>
  <si>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</si>
  <si>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</si>
  <si>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</si>
  <si>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</si>
  <si>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</si>
  <si>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</si>
  <si>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</si>
  <si>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</si>
  <si>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</si>
  <si>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</si>
  <si>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</si>
  <si>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</si>
  <si>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</si>
  <si>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</si>
  <si>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</si>
  <si>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</si>
  <si>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</si>
  <si>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</si>
  <si>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</si>
  <si>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</si>
  <si>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</si>
  <si>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</si>
  <si>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</si>
  <si>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</si>
  <si>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</si>
  <si>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</si>
  <si>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</si>
  <si>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</si>
  <si>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</si>
  <si>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</si>
  <si>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</si>
  <si>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</si>
  <si>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</si>
  <si>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</si>
  <si>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</si>
  <si>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</si>
  <si>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</si>
  <si>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</si>
  <si>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</si>
  <si>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</si>
  <si>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</si>
  <si>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</si>
  <si>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</si>
  <si>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</si>
  <si>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</si>
  <si>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</si>
  <si>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</si>
  <si>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</si>
  <si>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</si>
  <si>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</si>
  <si>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</si>
  <si>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</si>
  <si>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</si>
  <si>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</si>
  <si>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</si>
  <si>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</si>
  <si>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</si>
  <si>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</si>
  <si>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</si>
  <si>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</si>
  <si>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</si>
  <si>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</si>
  <si>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</si>
  <si>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</si>
  <si>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</si>
  <si>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</si>
  <si>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</si>
  <si>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</si>
  <si>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</si>
  <si>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</si>
  <si>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</si>
  <si>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</si>
  <si>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</si>
  <si>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</si>
  <si>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</si>
  <si>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</si>
  <si>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</si>
  <si>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</si>
  <si>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</si>
  <si>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</si>
  <si>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</si>
  <si>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</si>
  <si>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</si>
  <si>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</si>
  <si>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</si>
  <si>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</si>
  <si>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</si>
  <si>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</si>
  <si>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</si>
  <si>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</si>
  <si>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</si>
  <si>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</si>
  <si>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</si>
  <si>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</si>
  <si>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</si>
  <si>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</si>
  <si>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</si>
  <si>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</si>
  <si>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</si>
  <si>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</si>
  <si>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</si>
  <si>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</si>
  <si>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</si>
  <si>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</si>
  <si>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</si>
  <si>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</si>
  <si>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</si>
  <si>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</si>
  <si>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</si>
  <si>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</si>
  <si>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</si>
  <si>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</si>
  <si>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</si>
  <si>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</si>
  <si>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</si>
  <si>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</si>
  <si>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</si>
  <si>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</si>
  <si>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</si>
  <si>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</si>
  <si>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</si>
  <si>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</si>
  <si>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</si>
  <si>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</si>
  <si>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</si>
  <si>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</si>
  <si>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</si>
  <si>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</si>
  <si>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</si>
  <si>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</si>
  <si>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</si>
  <si>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</si>
  <si>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</si>
  <si>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</si>
  <si>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</si>
  <si>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</si>
  <si>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</si>
  <si>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</si>
  <si>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</si>
  <si>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</si>
  <si>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</si>
  <si>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</si>
  <si>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</si>
  <si>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</si>
  <si>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</si>
  <si>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</si>
  <si>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</si>
  <si>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</si>
  <si>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</si>
  <si>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</si>
  <si>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</si>
  <si>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</si>
  <si>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</si>
  <si>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</si>
  <si>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</si>
  <si>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</si>
  <si>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</si>
  <si>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</si>
  <si>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</si>
  <si>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</si>
  <si>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</si>
  <si>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</si>
  <si>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</si>
  <si>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</si>
  <si>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</si>
  <si>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</si>
  <si>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</si>
  <si>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</si>
  <si>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</si>
  <si>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</si>
  <si>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</si>
  <si>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</si>
  <si>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</si>
  <si>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</si>
  <si>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</si>
  <si>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</si>
  <si>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</si>
  <si>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</si>
  <si>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</si>
  <si>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</si>
  <si>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</si>
  <si>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</si>
  <si>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</si>
  <si>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</si>
  <si>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</si>
  <si>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</si>
  <si>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</si>
  <si>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</si>
  <si>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</si>
  <si>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</si>
  <si>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</si>
  <si>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</si>
  <si>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</si>
  <si>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</si>
  <si>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</si>
  <si>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</si>
  <si>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</si>
  <si>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</si>
  <si>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</si>
  <si>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</si>
  <si>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</si>
  <si>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</si>
  <si>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</si>
  <si>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</si>
  <si>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</si>
  <si>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</si>
  <si>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</si>
  <si>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</si>
  <si>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</si>
  <si>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</si>
  <si>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</si>
  <si>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</si>
  <si>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</si>
  <si>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</si>
  <si>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</si>
  <si>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</si>
  <si>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</si>
  <si>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</si>
  <si>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</si>
  <si>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</si>
  <si>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</si>
  <si>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</si>
  <si>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</si>
  <si>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</si>
  <si>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</si>
  <si>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</si>
  <si>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</si>
  <si>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</si>
  <si>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</si>
  <si>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</si>
  <si>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</si>
  <si>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</si>
  <si>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</si>
  <si>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</si>
  <si>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</si>
  <si>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</si>
  <si>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</si>
  <si>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</si>
  <si>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</si>
  <si>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</si>
  <si>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</si>
  <si>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</si>
  <si>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</si>
  <si>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</si>
  <si>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</si>
  <si>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</si>
  <si>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</si>
  <si>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</si>
  <si>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</si>
  <si>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</si>
  <si>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</si>
  <si>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</si>
  <si>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</si>
  <si>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</si>
  <si>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</si>
  <si>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</si>
  <si>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</si>
  <si>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</si>
  <si>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</si>
  <si>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</si>
  <si>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</si>
  <si>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</si>
  <si>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</si>
  <si>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</si>
  <si>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</si>
  <si>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</si>
  <si>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</si>
  <si>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</si>
  <si>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</si>
  <si>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</si>
  <si>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</si>
  <si>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</si>
  <si>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</si>
  <si>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</si>
  <si>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</si>
  <si>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</si>
  <si>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</si>
  <si>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</si>
  <si>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</si>
  <si>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</si>
  <si>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</si>
  <si>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</si>
  <si>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</si>
  <si>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</si>
  <si>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</si>
  <si>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</si>
  <si>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</si>
  <si>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</si>
  <si>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</si>
  <si>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</si>
  <si>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</si>
  <si>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</si>
  <si>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</si>
  <si>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</si>
  <si>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</si>
  <si>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</si>
  <si>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</si>
  <si>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</si>
  <si>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</si>
  <si>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</si>
  <si>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</si>
  <si>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</si>
  <si>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</si>
  <si>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</si>
  <si>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</si>
  <si>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</si>
  <si>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</si>
  <si>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</si>
  <si>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</si>
  <si>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</si>
  <si>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</si>
  <si>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</si>
  <si>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</si>
  <si>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</si>
  <si>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</si>
  <si>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</si>
  <si>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</si>
  <si>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</si>
  <si>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</si>
  <si>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</si>
  <si>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</si>
  <si>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</si>
  <si>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</si>
  <si>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</si>
  <si>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</si>
  <si>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</si>
  <si>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</si>
  <si>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</si>
  <si>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</si>
  <si>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</si>
  <si>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</si>
  <si>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</si>
  <si>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</si>
  <si>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</si>
  <si>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</si>
  <si>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</si>
  <si>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</si>
  <si>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</si>
  <si>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</si>
  <si>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</si>
  <si>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</si>
  <si>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</si>
  <si>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</si>
  <si>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</si>
  <si>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</si>
  <si>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</si>
  <si>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</si>
  <si>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</si>
  <si>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</si>
  <si>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</si>
  <si>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</si>
  <si>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</si>
  <si>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</si>
  <si>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</si>
  <si>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</si>
  <si>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</si>
  <si>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</si>
  <si>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</si>
  <si>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</si>
  <si>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</si>
  <si>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</si>
  <si>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</si>
  <si>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</si>
  <si>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</si>
  <si>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</si>
  <si>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</si>
  <si>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</si>
  <si>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</si>
  <si>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</si>
  <si>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</si>
  <si>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</si>
  <si>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</si>
  <si>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</si>
  <si>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</si>
  <si>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</si>
  <si>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</si>
  <si>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</si>
  <si>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</si>
  <si>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</si>
  <si>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</si>
  <si>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</si>
  <si>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</si>
  <si>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</si>
  <si>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</si>
  <si>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</si>
  <si>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</si>
  <si>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</si>
  <si>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</si>
  <si>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</si>
  <si>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</si>
  <si>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</si>
  <si>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</si>
  <si>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</si>
  <si>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</si>
  <si>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</si>
  <si>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</si>
  <si>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</si>
  <si>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</si>
  <si>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</si>
  <si>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</si>
  <si>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</si>
  <si>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</si>
  <si>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</si>
  <si>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</si>
  <si>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</si>
  <si>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</si>
  <si>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</si>
  <si>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</si>
  <si>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</si>
  <si>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</si>
  <si>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</si>
  <si>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</si>
  <si>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</si>
  <si>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</si>
  <si>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</si>
  <si>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</si>
  <si>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</si>
  <si>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</si>
  <si>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</si>
  <si>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</si>
  <si>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</si>
  <si>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</si>
  <si>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</si>
  <si>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</si>
  <si>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</si>
  <si>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</si>
  <si>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</si>
  <si>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</si>
  <si>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</si>
  <si>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</si>
  <si>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</si>
  <si>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</si>
  <si>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</si>
  <si>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</si>
  <si>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</si>
  <si>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</si>
  <si>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</si>
  <si>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</si>
  <si>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</si>
  <si>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</si>
  <si>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</si>
  <si>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</si>
  <si>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</si>
  <si>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</si>
  <si>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</si>
  <si>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</si>
  <si>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</si>
  <si>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</si>
  <si>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</si>
  <si>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</si>
  <si>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</si>
  <si>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</si>
  <si>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</si>
  <si>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</si>
  <si>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</si>
  <si>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</si>
  <si>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</si>
  <si>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</si>
  <si>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</si>
  <si>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</si>
  <si>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</si>
  <si>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</si>
  <si>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</si>
  <si>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</si>
  <si>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</si>
  <si>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</si>
  <si>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</si>
  <si>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</si>
  <si>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</si>
  <si>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</si>
  <si>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</si>
  <si>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</si>
  <si>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</si>
  <si>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</si>
  <si>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</si>
  <si>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</si>
  <si>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</si>
  <si>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</si>
  <si>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</si>
  <si>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</si>
  <si>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</si>
  <si>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</si>
  <si>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</si>
  <si>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</si>
  <si>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</si>
  <si>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</si>
  <si>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</si>
  <si>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</si>
  <si>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</si>
  <si>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</si>
  <si>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</si>
  <si>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</si>
  <si>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</si>
  <si>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</si>
  <si>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</si>
  <si>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</si>
  <si>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</si>
  <si>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</si>
  <si>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</si>
  <si>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</si>
  <si>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</si>
  <si>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</si>
  <si>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</si>
  <si>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</si>
  <si>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</si>
  <si>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</si>
  <si>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</si>
  <si>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</si>
  <si>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</si>
  <si>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</si>
  <si>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</si>
  <si>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</si>
  <si>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</si>
  <si>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</si>
  <si>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</si>
  <si>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</si>
  <si>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</si>
  <si>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</si>
  <si>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</si>
  <si>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</si>
  <si>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</si>
  <si>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</si>
  <si>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</si>
  <si>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</si>
  <si>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</si>
  <si>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</si>
  <si>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</si>
  <si>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</si>
  <si>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</si>
  <si>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</si>
  <si>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</si>
  <si>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</si>
  <si>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</si>
  <si>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</si>
  <si>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</si>
  <si>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</si>
  <si>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</si>
  <si>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</si>
  <si>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</si>
  <si>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</si>
  <si>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</si>
  <si>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</si>
  <si>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</si>
  <si>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</si>
  <si>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</si>
  <si>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</si>
  <si>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</si>
  <si>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</si>
  <si>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</si>
  <si>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</si>
  <si>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</si>
  <si>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</si>
  <si>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</si>
  <si>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</si>
  <si>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</si>
  <si>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</si>
  <si>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</si>
  <si>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</si>
  <si>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</si>
  <si>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</si>
  <si>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</si>
  <si>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</si>
  <si>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</si>
  <si>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</si>
  <si>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</si>
  <si>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</si>
  <si>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</si>
  <si>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</si>
  <si>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</si>
  <si>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</si>
  <si>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</si>
  <si>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</si>
  <si>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</si>
  <si>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</si>
  <si>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</si>
  <si>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</si>
  <si>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</si>
  <si>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</si>
  <si>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</si>
  <si>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</si>
  <si>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</si>
  <si>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</si>
  <si>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</si>
  <si>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</si>
  <si>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</si>
  <si>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</si>
  <si>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</si>
  <si>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</si>
  <si>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</si>
  <si>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</si>
  <si>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</si>
  <si>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</si>
  <si>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</si>
  <si>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</si>
  <si>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</si>
  <si>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</si>
  <si>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</si>
  <si>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</si>
  <si>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</si>
  <si>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</si>
  <si>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</si>
  <si>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</si>
  <si>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</si>
  <si>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</si>
  <si>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</si>
  <si>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</si>
  <si>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</si>
  <si>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</si>
  <si>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</si>
  <si>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</si>
  <si>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</si>
  <si>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</si>
  <si>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</si>
  <si>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</si>
  <si>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</si>
  <si>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</si>
  <si>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</si>
  <si>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</si>
  <si>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</si>
  <si>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</si>
  <si>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</si>
  <si>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</si>
  <si>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</si>
  <si>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</si>
  <si>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</si>
  <si>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</si>
  <si>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</si>
  <si>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</si>
  <si>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</si>
  <si>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</si>
  <si>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</si>
  <si>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</si>
  <si>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</si>
  <si>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</si>
  <si>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</si>
  <si>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</si>
  <si>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</si>
  <si>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</si>
  <si>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</si>
  <si>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</si>
  <si>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</si>
  <si>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</si>
  <si>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</si>
  <si>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</si>
  <si>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</si>
  <si>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</si>
  <si>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</si>
  <si>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</si>
  <si>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</si>
  <si>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</si>
  <si>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</si>
  <si>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</si>
  <si>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</si>
  <si>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</si>
  <si>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</si>
  <si>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</si>
  <si>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</si>
  <si>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</si>
  <si>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</si>
  <si>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</si>
  <si>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</si>
  <si>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</si>
  <si>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</si>
  <si>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</si>
  <si>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</si>
  <si>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</si>
  <si>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</si>
  <si>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</si>
  <si>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</si>
  <si>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</si>
  <si>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</si>
  <si>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</si>
  <si>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</si>
  <si>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</si>
  <si>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</si>
  <si>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</si>
  <si>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</si>
  <si>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</si>
  <si>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</si>
  <si>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</si>
  <si>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</si>
  <si>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</si>
  <si>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</si>
  <si>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</si>
  <si>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</si>
  <si>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</si>
  <si>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</si>
  <si>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</si>
  <si>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</si>
  <si>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</si>
  <si>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</si>
  <si>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</si>
  <si>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</si>
  <si>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</si>
  <si>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</si>
  <si>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</si>
  <si>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</si>
  <si>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</si>
  <si>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</si>
  <si>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</si>
  <si>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</si>
  <si>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</si>
  <si>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</si>
  <si>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</si>
  <si>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</si>
  <si>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</si>
  <si>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</si>
  <si>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</si>
  <si>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</si>
  <si>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</si>
  <si>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</si>
  <si>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</si>
  <si>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</si>
  <si>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</si>
  <si>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</si>
  <si>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</si>
  <si>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</si>
  <si>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</si>
  <si>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</si>
  <si>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</si>
  <si>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</si>
  <si>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</si>
  <si>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</si>
  <si>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</si>
  <si>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</si>
  <si>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</si>
  <si>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</si>
  <si>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</si>
  <si>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</si>
  <si>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</si>
  <si>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</si>
  <si>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</si>
  <si>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</si>
  <si>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</si>
  <si>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</si>
  <si>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</si>
  <si>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</si>
  <si>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</si>
  <si>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</si>
  <si>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</si>
  <si>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</si>
  <si>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</si>
  <si>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</si>
  <si>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</si>
  <si>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</si>
  <si>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</si>
  <si>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</si>
  <si>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</si>
  <si>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</si>
  <si>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</si>
  <si>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</si>
  <si>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</si>
  <si>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</si>
  <si>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</si>
  <si>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</si>
  <si>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</si>
  <si>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</si>
  <si>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</si>
  <si>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</si>
  <si>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</si>
  <si>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</si>
  <si>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</si>
  <si>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</si>
  <si>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</si>
  <si>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</si>
  <si>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</si>
  <si>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</si>
  <si>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</si>
  <si>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</si>
  <si>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</si>
  <si>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</si>
  <si>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</si>
  <si>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</si>
  <si>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</si>
  <si>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</si>
  <si>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</si>
  <si>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</si>
  <si>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</si>
  <si>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</si>
  <si>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</si>
  <si>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</si>
  <si>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</si>
  <si>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</si>
  <si>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</si>
  <si>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</si>
  <si>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</si>
  <si>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</si>
  <si>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</si>
  <si>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</si>
  <si>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</si>
  <si>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</si>
  <si>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</si>
  <si>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</si>
  <si>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</si>
  <si>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</si>
  <si>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</si>
  <si>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</si>
  <si>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</si>
  <si>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</si>
  <si>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</si>
  <si>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</si>
  <si>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</si>
  <si>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</si>
  <si>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</si>
  <si>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</si>
  <si>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</si>
  <si>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</si>
  <si>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</si>
  <si>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</si>
  <si>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</si>
  <si>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</si>
  <si>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</si>
  <si>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</si>
  <si>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</si>
  <si>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</si>
  <si>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</si>
  <si>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</si>
  <si>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</si>
  <si>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</si>
  <si>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</si>
  <si>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</si>
  <si>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</si>
  <si>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</si>
  <si>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</si>
  <si>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</si>
  <si>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</si>
  <si>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</si>
  <si>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</si>
  <si>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</si>
  <si>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</si>
  <si>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</si>
  <si>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</si>
  <si>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</si>
  <si>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</si>
  <si>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</si>
  <si>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</si>
  <si>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</si>
  <si>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</si>
  <si>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</si>
  <si>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</si>
  <si>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</si>
  <si>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</si>
  <si>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</si>
  <si>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</si>
  <si>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</si>
  <si>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</si>
  <si>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</si>
  <si>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</si>
  <si>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</si>
  <si>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</si>
  <si>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</si>
  <si>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</si>
  <si>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</si>
  <si>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</si>
  <si>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</si>
  <si>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</si>
  <si>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</si>
  <si>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</si>
  <si>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</si>
  <si>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</si>
  <si>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</si>
  <si>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</si>
  <si>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</si>
  <si>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</si>
  <si>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</si>
  <si>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</si>
  <si>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</si>
  <si>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</si>
  <si>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</si>
  <si>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</si>
  <si>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</si>
  <si>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</si>
  <si>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</si>
  <si>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</si>
  <si>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</si>
  <si>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</si>
  <si>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</si>
  <si>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</si>
  <si>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</si>
  <si>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</si>
  <si>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</si>
  <si>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</si>
  <si>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</si>
  <si>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</si>
  <si>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</si>
  <si>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</si>
  <si>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</si>
  <si>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</si>
  <si>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</si>
  <si>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</si>
  <si>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</si>
  <si>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</si>
  <si>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</si>
  <si>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</si>
  <si>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</si>
  <si>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</si>
  <si>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</si>
  <si>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</si>
  <si>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</si>
  <si>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</si>
  <si>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</si>
  <si>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</si>
  <si>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</si>
  <si>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</si>
  <si>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</si>
  <si>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</si>
  <si>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</si>
  <si>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</si>
  <si>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</si>
  <si>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</si>
  <si>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</si>
  <si>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</si>
  <si>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</si>
  <si>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</si>
  <si>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</si>
  <si>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</si>
  <si>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</si>
  <si>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</si>
  <si>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</si>
  <si>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</si>
  <si>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</si>
  <si>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</si>
  <si>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</si>
  <si>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</si>
  <si>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</si>
  <si>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</si>
  <si>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</si>
  <si>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</si>
  <si>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</si>
  <si>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</si>
  <si>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</si>
  <si>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</si>
  <si>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</si>
  <si>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</si>
  <si>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</si>
  <si>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</si>
  <si>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</si>
  <si>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</si>
  <si>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</si>
  <si>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</si>
  <si>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</si>
  <si>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</si>
  <si>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</si>
  <si>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</si>
  <si>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</si>
  <si>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</si>
  <si>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</si>
  <si>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</si>
  <si>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</si>
  <si>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</si>
  <si>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</si>
  <si>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</si>
  <si>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</si>
  <si>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</si>
  <si>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</si>
  <si>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</si>
  <si>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</si>
  <si>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</si>
  <si>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</si>
  <si>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</si>
  <si>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</si>
  <si>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</si>
  <si>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</si>
  <si>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</si>
  <si>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</si>
  <si>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</si>
  <si>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</si>
  <si>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</si>
  <si>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</si>
  <si>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</si>
  <si>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</si>
  <si>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</si>
  <si>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</si>
  <si>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</si>
  <si>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</si>
  <si>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</si>
  <si>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</si>
  <si>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</si>
  <si>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</si>
  <si>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</si>
  <si>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</si>
  <si>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</si>
  <si>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</si>
  <si>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</si>
  <si>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</si>
  <si>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</si>
  <si>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</si>
  <si>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</si>
  <si>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</si>
  <si>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</si>
  <si>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</si>
  <si>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</si>
  <si>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</si>
  <si>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</si>
  <si>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</si>
  <si>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</si>
  <si>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</si>
  <si>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</si>
  <si>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</si>
  <si>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</si>
  <si>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</si>
  <si>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</si>
  <si>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</si>
  <si>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</si>
  <si>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</si>
  <si>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</si>
  <si>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</si>
  <si>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</si>
  <si>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</si>
  <si>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</si>
  <si>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</si>
  <si>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</si>
  <si>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</si>
  <si>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</si>
  <si>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</si>
  <si>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</si>
  <si>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</si>
  <si>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</si>
  <si>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</si>
  <si>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</si>
  <si>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</si>
  <si>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</si>
  <si>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</si>
  <si>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</si>
  <si>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</si>
  <si>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</si>
  <si>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</si>
  <si>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</si>
  <si>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</si>
  <si>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</si>
  <si>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</si>
  <si>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</si>
  <si>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</si>
  <si>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</si>
  <si>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</si>
  <si>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</si>
  <si>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</si>
  <si>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</si>
  <si>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</si>
  <si>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</si>
  <si>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</si>
  <si>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</si>
  <si>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</si>
  <si>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</si>
  <si>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</si>
  <si>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</si>
  <si>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</si>
  <si>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</si>
  <si>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</si>
  <si>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</si>
  <si>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</si>
  <si>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</si>
  <si>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</si>
  <si>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</si>
  <si>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</si>
  <si>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</si>
  <si>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</si>
  <si>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</si>
  <si>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</si>
  <si>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</si>
  <si>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</si>
  <si>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</si>
  <si>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</si>
  <si>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</si>
  <si>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</si>
  <si>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</si>
  <si>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</si>
  <si>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</si>
  <si>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</si>
  <si>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</si>
  <si>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</si>
  <si>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</si>
  <si>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</si>
  <si>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</si>
  <si>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</si>
  <si>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</si>
  <si>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</si>
  <si>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</si>
  <si>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</si>
  <si>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</si>
  <si>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</si>
  <si>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</si>
  <si>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</si>
  <si>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</si>
  <si>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</si>
  <si>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</si>
  <si>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</si>
  <si>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</si>
  <si>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</si>
  <si>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</si>
  <si>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</si>
  <si>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</si>
  <si>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</si>
  <si>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</si>
  <si>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</si>
  <si>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</si>
  <si>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</si>
  <si>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</si>
  <si>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</si>
  <si>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</si>
  <si>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</si>
  <si>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</si>
  <si>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</si>
  <si>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</si>
  <si>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</si>
  <si>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</si>
  <si>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</si>
  <si>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</si>
  <si>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</si>
  <si>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</si>
  <si>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</si>
  <si>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</si>
  <si>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</si>
  <si>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</si>
  <si>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</si>
  <si>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</si>
  <si>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</si>
  <si>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</si>
  <si>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</si>
  <si>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</si>
  <si>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</si>
  <si>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</si>
  <si>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</si>
  <si>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</si>
  <si>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</si>
  <si>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</si>
  <si>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</si>
  <si>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</si>
  <si>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</si>
  <si>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</si>
  <si>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</si>
  <si>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</si>
  <si>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</si>
  <si>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</si>
  <si>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</si>
  <si>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</si>
  <si>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</si>
  <si>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</si>
  <si>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</si>
  <si>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</si>
  <si>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</si>
  <si>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</si>
  <si>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</si>
  <si>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</si>
  <si>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</si>
  <si>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</si>
  <si>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</si>
  <si>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</si>
  <si>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</si>
  <si>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</si>
  <si>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</si>
  <si>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</si>
  <si>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</si>
  <si>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</si>
  <si>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</si>
  <si>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</si>
  <si>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</si>
  <si>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</si>
  <si>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</si>
  <si>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</si>
  <si>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</si>
  <si>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</si>
  <si>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</si>
  <si>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</si>
  <si>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</si>
  <si>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</si>
  <si>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</si>
  <si>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</si>
  <si>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</si>
  <si>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</si>
  <si>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</si>
  <si>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</si>
  <si>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</si>
  <si>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</si>
  <si>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</si>
  <si>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</si>
  <si>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</si>
  <si>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</si>
  <si>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</si>
  <si>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</si>
  <si>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</si>
  <si>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</si>
  <si>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</si>
  <si>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</si>
  <si>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</si>
  <si>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</si>
  <si>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</si>
  <si>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</si>
  <si>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</si>
  <si>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</si>
  <si>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</si>
  <si>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</si>
  <si>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</si>
  <si>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</si>
  <si>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</si>
  <si>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</si>
  <si>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</si>
  <si>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</si>
  <si>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</si>
  <si>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</si>
  <si>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</si>
  <si>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</si>
  <si>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</si>
  <si>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</si>
  <si>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</si>
  <si>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</si>
  <si>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</si>
  <si>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</si>
  <si>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</si>
  <si>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</si>
  <si>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</si>
  <si>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</si>
  <si>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</si>
  <si>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</si>
  <si>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</si>
  <si>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</si>
  <si>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</si>
  <si>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</si>
  <si>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</si>
  <si>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</si>
  <si>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</si>
  <si>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</si>
  <si>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</si>
  <si>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</si>
  <si>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</si>
  <si>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</si>
  <si>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</si>
  <si>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</si>
  <si>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</si>
  <si>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</si>
  <si>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</si>
  <si>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</si>
  <si>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</si>
  <si>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</si>
  <si>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</si>
  <si>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</si>
  <si>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</si>
  <si>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</si>
  <si>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</si>
  <si>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</si>
  <si>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</si>
  <si>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</si>
  <si>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</si>
  <si>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</si>
  <si>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</si>
  <si>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</si>
  <si>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</si>
  <si>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</si>
  <si>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</si>
  <si>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</si>
  <si>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</si>
  <si>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</si>
  <si>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</si>
  <si>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</si>
  <si>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</si>
  <si>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</si>
  <si>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</si>
  <si>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</si>
  <si>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</si>
  <si>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</si>
  <si>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</si>
  <si>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</si>
  <si>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</si>
  <si>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</si>
  <si>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</si>
  <si>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</si>
  <si>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</si>
  <si>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</si>
  <si>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</si>
  <si>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</si>
  <si>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</si>
  <si>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</si>
  <si>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</si>
  <si>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</si>
  <si>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</si>
  <si>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</si>
  <si>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</si>
  <si>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</si>
  <si>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</si>
  <si>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</si>
  <si>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</si>
  <si>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</si>
  <si>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</si>
  <si>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</si>
  <si>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</si>
  <si>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</si>
  <si>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</si>
  <si>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</si>
  <si>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</si>
  <si>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</si>
  <si>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</si>
  <si>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</si>
  <si>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</si>
  <si>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</si>
  <si>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</si>
  <si>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</si>
  <si>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</si>
  <si>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</si>
  <si>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</si>
  <si>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</si>
  <si>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</si>
  <si>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</si>
  <si>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</si>
  <si>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</si>
  <si>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</si>
  <si>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</si>
  <si>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</si>
  <si>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</si>
  <si>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</si>
  <si>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</si>
  <si>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</si>
  <si>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</si>
  <si>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</si>
  <si>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</si>
  <si>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</si>
  <si>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</si>
  <si>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</si>
  <si>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</si>
  <si>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</si>
  <si>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</si>
  <si>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</si>
  <si>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</si>
  <si>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</si>
  <si>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</si>
  <si>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</si>
  <si>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</si>
  <si>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</si>
  <si>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</si>
  <si>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</si>
  <si>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</si>
  <si>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</si>
  <si>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</si>
  <si>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</si>
  <si>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</si>
  <si>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</si>
  <si>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</si>
  <si>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</si>
  <si>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</si>
  <si>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</si>
  <si>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</si>
  <si>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</si>
  <si>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</si>
  <si>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</si>
  <si>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</si>
  <si>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</si>
  <si>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</si>
  <si>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</si>
  <si>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</si>
  <si>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</si>
  <si>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</si>
  <si>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</si>
  <si>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</si>
  <si>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</si>
  <si>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</si>
  <si>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</si>
  <si>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</si>
  <si>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</si>
  <si>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</si>
  <si>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</si>
  <si>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</si>
  <si>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</si>
  <si>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</si>
  <si>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</si>
  <si>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</si>
  <si>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</si>
  <si>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</si>
  <si>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</si>
  <si>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</si>
  <si>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</si>
  <si>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</si>
  <si>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</si>
  <si>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</si>
  <si>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</si>
  <si>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</si>
  <si>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</si>
  <si>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</si>
  <si>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</si>
  <si>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</si>
  <si>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</si>
  <si>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</si>
  <si>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</si>
  <si>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</si>
  <si>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</si>
  <si>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</si>
  <si>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</si>
  <si>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</si>
  <si>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</si>
  <si>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</si>
  <si>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</si>
  <si>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</si>
  <si>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</si>
  <si>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</si>
  <si>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</si>
  <si>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</si>
  <si>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</si>
  <si>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</si>
  <si>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</si>
  <si>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</si>
  <si>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</si>
  <si>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</si>
  <si>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</si>
  <si>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</si>
  <si>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</si>
  <si>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</si>
  <si>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</si>
  <si>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</si>
  <si>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</si>
  <si>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</si>
  <si>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</si>
  <si>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</si>
  <si>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</si>
  <si>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</si>
  <si>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</si>
  <si>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</si>
  <si>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</si>
  <si>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</si>
  <si>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</si>
  <si>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</si>
  <si>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</si>
  <si>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</si>
  <si>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</si>
  <si>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</si>
  <si>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</si>
  <si>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</si>
  <si>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</si>
  <si>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</si>
  <si>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</si>
  <si>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</si>
  <si>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</si>
  <si>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</si>
  <si>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</si>
  <si>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</si>
  <si>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</si>
  <si>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</si>
  <si>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</si>
  <si>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</si>
  <si>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</si>
  <si>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</si>
  <si>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</si>
  <si>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</si>
  <si>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</si>
  <si>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</si>
  <si>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</si>
  <si>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</si>
  <si>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</si>
  <si>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</si>
  <si>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</si>
  <si>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</si>
  <si>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</si>
  <si>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</si>
  <si>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</si>
  <si>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</si>
  <si>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</si>
  <si>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</si>
  <si>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</si>
  <si>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</si>
  <si>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</si>
  <si>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</si>
  <si>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</si>
  <si>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</si>
  <si>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</si>
  <si>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</si>
  <si>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</si>
  <si>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</si>
  <si>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</si>
  <si>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</si>
  <si>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</si>
  <si>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</si>
  <si>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</si>
  <si>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</si>
  <si>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</si>
  <si>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</si>
  <si>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</si>
  <si>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</si>
  <si>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</si>
  <si>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</si>
  <si>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</si>
  <si>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</si>
  <si>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</si>
  <si>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</si>
  <si>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</si>
  <si>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</si>
  <si>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</si>
  <si>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</si>
  <si>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</si>
  <si>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</si>
  <si>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</si>
  <si>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</si>
  <si>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</si>
  <si>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</si>
  <si>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</si>
  <si>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</si>
  <si>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</si>
  <si>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</si>
  <si>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</si>
  <si>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</si>
  <si>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</si>
  <si>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</si>
  <si>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</si>
  <si>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</si>
  <si>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</si>
  <si>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</si>
  <si>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</si>
  <si>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</si>
  <si>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</si>
  <si>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</si>
  <si>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</si>
  <si>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</si>
  <si>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</si>
  <si>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</si>
  <si>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</si>
  <si>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</si>
  <si>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</si>
  <si>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</si>
  <si>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</si>
  <si>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</si>
  <si>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</si>
  <si>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</si>
  <si>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</si>
  <si>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</si>
  <si>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</si>
  <si>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</si>
  <si>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</si>
  <si>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</si>
  <si>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</si>
  <si>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</si>
  <si>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</si>
  <si>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</si>
  <si>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</si>
  <si>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</si>
  <si>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</si>
  <si>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</si>
  <si>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</si>
  <si>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</si>
  <si>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</si>
  <si>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</si>
  <si>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</si>
  <si>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</si>
  <si>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</si>
  <si>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</si>
  <si>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</si>
  <si>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</si>
  <si>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</si>
  <si>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</si>
  <si>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</si>
  <si>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</si>
  <si>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</si>
  <si>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</si>
  <si>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</si>
  <si>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</si>
  <si>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</si>
  <si>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</si>
  <si>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</si>
  <si>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</si>
  <si>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</si>
  <si>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</si>
  <si>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</si>
  <si>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</si>
  <si>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</si>
  <si>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</si>
  <si>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</si>
  <si>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</si>
  <si>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</si>
  <si>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</si>
  <si>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</si>
  <si>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</si>
  <si>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</si>
  <si>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</si>
  <si>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</si>
  <si>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</si>
  <si>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</si>
  <si>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</si>
  <si>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</si>
  <si>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</si>
  <si>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</si>
  <si>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</si>
  <si>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</si>
  <si>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</si>
  <si>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</si>
  <si>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</si>
  <si>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</si>
  <si>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</si>
  <si>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</si>
  <si>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</si>
  <si>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</si>
  <si>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</si>
  <si>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</si>
  <si>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</si>
  <si>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</si>
  <si>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</si>
  <si>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</si>
  <si>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</si>
  <si>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</si>
  <si>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</si>
  <si>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</si>
  <si>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</si>
  <si>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</si>
  <si>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</si>
  <si>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</si>
  <si>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</si>
  <si>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</si>
  <si>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</si>
  <si>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</si>
  <si>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</si>
  <si>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</si>
  <si>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</si>
  <si>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</si>
  <si>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</si>
  <si>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</si>
  <si>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</si>
  <si>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</si>
  <si>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</si>
  <si>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</si>
  <si>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</si>
  <si>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</si>
  <si>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</si>
  <si>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</si>
  <si>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</si>
  <si>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</si>
  <si>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</si>
  <si>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</si>
  <si>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</si>
  <si>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</si>
  <si>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</si>
  <si>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</si>
  <si>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</si>
  <si>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</si>
  <si>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</si>
  <si>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</si>
  <si>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</si>
  <si>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</si>
  <si>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</si>
  <si>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</si>
  <si>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</si>
  <si>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</si>
  <si>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</si>
  <si>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</si>
  <si>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</si>
  <si>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</si>
  <si>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</si>
  <si>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</si>
  <si>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</si>
  <si>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</si>
  <si>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</si>
  <si>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</si>
  <si>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</si>
  <si>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</si>
  <si>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</si>
  <si>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</si>
  <si>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</si>
  <si>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</si>
  <si>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</si>
  <si>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</si>
  <si>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</si>
  <si>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</si>
  <si>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</si>
  <si>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</si>
  <si>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</si>
  <si>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</si>
  <si>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</si>
  <si>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</si>
  <si>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</si>
  <si>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</si>
  <si>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</si>
  <si>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</si>
  <si>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</si>
  <si>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</si>
  <si>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</si>
  <si>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</si>
  <si>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</si>
  <si>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</si>
  <si>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</si>
  <si>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</si>
  <si>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</si>
  <si>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</si>
  <si>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</si>
  <si>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</si>
  <si>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</si>
  <si>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</si>
  <si>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</si>
  <si>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</si>
  <si>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</si>
  <si>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</si>
  <si>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</si>
  <si>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</si>
  <si>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</si>
  <si>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</si>
  <si>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</si>
  <si>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</si>
  <si>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</si>
  <si>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</si>
  <si>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</si>
  <si>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</si>
  <si>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</si>
  <si>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</si>
  <si>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</si>
  <si>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</si>
  <si>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</si>
  <si>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</si>
  <si>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</si>
  <si>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</si>
  <si>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</si>
  <si>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</si>
  <si>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</si>
  <si>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</si>
  <si>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</si>
  <si>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</si>
  <si>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</si>
  <si>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</si>
  <si>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</si>
  <si>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</si>
  <si>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</si>
  <si>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</si>
  <si>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</si>
  <si>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</si>
  <si>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</si>
  <si>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</si>
  <si>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</si>
  <si>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</si>
  <si>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</si>
  <si>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</si>
  <si>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</si>
  <si>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</si>
  <si>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</si>
  <si>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</si>
  <si>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</si>
  <si>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</si>
  <si>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</si>
  <si>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</si>
  <si>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</si>
  <si>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</si>
  <si>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</si>
  <si>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</si>
  <si>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</si>
  <si>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</si>
  <si>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</si>
  <si>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</si>
  <si>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</si>
  <si>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</si>
  <si>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</si>
  <si>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</si>
  <si>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</si>
  <si>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</si>
  <si>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</si>
  <si>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</si>
  <si>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</si>
  <si>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</si>
  <si>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</si>
  <si>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</si>
  <si>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</si>
  <si>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</si>
  <si>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</si>
  <si>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</si>
  <si>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</si>
  <si>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</si>
  <si>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</si>
  <si>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</si>
  <si>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</si>
  <si>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</si>
  <si>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</si>
  <si>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</si>
  <si>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</si>
  <si>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</si>
  <si>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</si>
  <si>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</si>
  <si>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</si>
  <si>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</si>
  <si>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</si>
  <si>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</si>
  <si>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</si>
  <si>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</si>
  <si>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</si>
  <si>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</si>
  <si>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</si>
  <si>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</si>
  <si>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</si>
  <si>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</si>
  <si>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</si>
  <si>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</si>
  <si>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</si>
  <si>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</si>
  <si>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</si>
  <si>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</si>
  <si>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</si>
  <si>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</si>
  <si>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</si>
  <si>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</si>
  <si>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</si>
  <si>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</si>
  <si>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</si>
  <si>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</si>
  <si>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</si>
  <si>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</si>
  <si>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</si>
  <si>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</si>
  <si>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</si>
  <si>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</si>
  <si>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</si>
  <si>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</si>
  <si>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</si>
  <si>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</si>
  <si>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</si>
  <si>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</si>
  <si>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</si>
  <si>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</si>
  <si>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</si>
  <si>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</si>
  <si>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</si>
  <si>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</si>
  <si>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</si>
  <si>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</si>
  <si>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</si>
  <si>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</si>
  <si>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</si>
  <si>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</si>
  <si>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</si>
  <si>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</si>
  <si>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</si>
  <si>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</si>
  <si>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</si>
  <si>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</si>
  <si>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</si>
  <si>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</si>
  <si>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</si>
  <si>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</si>
  <si>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</si>
  <si>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</si>
  <si>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</si>
  <si>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</si>
  <si>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</si>
  <si>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</si>
  <si>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</si>
  <si>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</si>
  <si>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</si>
  <si>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</si>
  <si>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</si>
  <si>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</si>
  <si>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</si>
  <si>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</si>
  <si>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</si>
  <si>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</si>
  <si>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</si>
  <si>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</si>
  <si>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</si>
  <si>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</si>
  <si>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</si>
  <si>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</si>
  <si>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</si>
  <si>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</si>
  <si>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</si>
  <si>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</si>
  <si>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</si>
  <si>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</si>
  <si>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</si>
  <si>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</si>
  <si>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</si>
  <si>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</si>
  <si>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</si>
  <si>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</si>
  <si>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</si>
  <si>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</si>
  <si>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</si>
  <si>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</si>
  <si>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</si>
  <si>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</si>
  <si>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</si>
  <si>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</si>
  <si>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</si>
  <si>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</si>
  <si>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</si>
  <si>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</si>
  <si>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</si>
  <si>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</si>
  <si>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</si>
  <si>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</si>
  <si>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</si>
  <si>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</si>
  <si>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</si>
  <si>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</si>
  <si>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</si>
  <si>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</si>
  <si>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</si>
  <si>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</si>
  <si>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</si>
  <si>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</si>
  <si>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</si>
  <si>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</si>
  <si>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</si>
  <si>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</si>
  <si>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</si>
  <si>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</si>
  <si>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</si>
  <si>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</si>
  <si>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</si>
  <si>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</si>
  <si>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</si>
  <si>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</si>
  <si>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</si>
  <si>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</si>
  <si>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</si>
  <si>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</si>
  <si>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</si>
  <si>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</si>
  <si>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</si>
  <si>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</si>
  <si>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</si>
  <si>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</si>
  <si>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</si>
  <si>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</si>
  <si>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</si>
  <si>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</si>
  <si>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</si>
  <si>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</si>
  <si>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</si>
  <si>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</si>
  <si>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</si>
  <si>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</si>
  <si>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</si>
  <si>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</si>
  <si>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</si>
  <si>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</si>
  <si>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</si>
  <si>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</si>
  <si>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</si>
  <si>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</si>
  <si>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</si>
  <si>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</si>
  <si>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</si>
  <si>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</si>
  <si>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</si>
  <si>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</si>
  <si>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</si>
  <si>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</si>
  <si>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</si>
  <si>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</si>
  <si>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</si>
  <si>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</si>
  <si>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</si>
  <si>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</si>
  <si>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</si>
  <si>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</si>
  <si>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</si>
  <si>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</si>
  <si>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</si>
  <si>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</si>
  <si>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</si>
  <si>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</si>
  <si>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</si>
  <si>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</si>
  <si>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</si>
  <si>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</si>
  <si>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</si>
  <si>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</si>
  <si>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</si>
  <si>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</si>
  <si>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</si>
  <si>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</si>
  <si>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</si>
  <si>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</si>
  <si>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</si>
  <si>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</si>
  <si>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</si>
  <si>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</si>
  <si>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</si>
  <si>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</si>
  <si>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</si>
  <si>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</si>
  <si>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</si>
  <si>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</si>
  <si>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</si>
  <si>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</si>
  <si>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</si>
  <si>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</si>
  <si>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</si>
  <si>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</si>
  <si>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</si>
  <si>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</si>
  <si>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</si>
  <si>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</si>
  <si>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</si>
  <si>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</si>
  <si>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</si>
  <si>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</si>
  <si>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</si>
  <si>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</si>
  <si>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</si>
  <si>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</si>
  <si>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</si>
  <si>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</si>
  <si>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</si>
  <si>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</si>
  <si>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</si>
  <si>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</si>
  <si>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</si>
  <si>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</si>
  <si>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</si>
  <si>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</si>
  <si>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</si>
  <si>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</si>
  <si>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</si>
  <si>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</si>
  <si>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</si>
  <si>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</si>
  <si>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</si>
  <si>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</si>
  <si>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</si>
  <si>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</si>
  <si>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</si>
  <si>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</si>
  <si>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</si>
  <si>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</si>
  <si>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</si>
  <si>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</si>
  <si>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</si>
  <si>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</si>
  <si>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</si>
  <si>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</si>
  <si>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</si>
  <si>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</si>
  <si>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</si>
  <si>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</si>
  <si>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</si>
  <si>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</si>
  <si>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</si>
  <si>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</si>
  <si>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</si>
  <si>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</si>
  <si>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</si>
  <si>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</si>
  <si>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</si>
  <si>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</si>
  <si>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</si>
  <si>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</si>
  <si>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</si>
  <si>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</si>
  <si>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</si>
  <si>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</si>
  <si>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</si>
  <si>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</si>
  <si>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</si>
  <si>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</si>
  <si>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</si>
  <si>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</si>
  <si>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</si>
  <si>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</si>
  <si>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</si>
  <si>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</si>
  <si>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</si>
  <si>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</si>
  <si>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</si>
  <si>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</si>
  <si>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</si>
  <si>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</si>
  <si>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</si>
  <si>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</si>
  <si>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</si>
  <si>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</si>
  <si>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</si>
  <si>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</si>
  <si>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</si>
  <si>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</si>
  <si>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</si>
  <si>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</si>
  <si>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</si>
  <si>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</si>
  <si>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</si>
  <si>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</si>
  <si>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</si>
  <si>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</si>
  <si>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</si>
  <si>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</si>
  <si>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</si>
  <si>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</si>
  <si>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</si>
  <si>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</si>
  <si>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</si>
  <si>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</si>
  <si>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</si>
  <si>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</si>
  <si>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</si>
  <si>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</si>
  <si>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</si>
  <si>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</si>
  <si>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</si>
  <si>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</si>
  <si>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</si>
  <si>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</si>
  <si>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</si>
  <si>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</si>
  <si>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</si>
  <si>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</si>
  <si>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</si>
  <si>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</si>
  <si>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</si>
  <si>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</si>
  <si>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</si>
  <si>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</si>
  <si>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</si>
  <si>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</si>
  <si>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</si>
  <si>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</si>
  <si>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</si>
  <si>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</si>
  <si>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</si>
  <si>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</si>
  <si>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</si>
  <si>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</si>
  <si>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</si>
  <si>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</si>
  <si>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</si>
  <si>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</si>
  <si>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</si>
  <si>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</si>
  <si>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</si>
  <si>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</si>
  <si>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</si>
  <si>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</si>
  <si>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</si>
  <si>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</si>
  <si>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</si>
  <si>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</si>
  <si>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</si>
  <si>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</si>
  <si>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</si>
  <si>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</si>
  <si>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</si>
  <si>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</si>
  <si>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</si>
  <si>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</si>
  <si>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</si>
  <si>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</si>
  <si>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</si>
  <si>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</si>
  <si>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</si>
  <si>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</si>
  <si>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</si>
  <si>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</si>
  <si>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</si>
  <si>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</si>
  <si>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</si>
  <si>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</si>
  <si>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</si>
  <si>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</si>
  <si>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</si>
  <si>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</si>
  <si>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</si>
  <si>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</si>
  <si>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</si>
  <si>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</si>
  <si>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</si>
  <si>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</si>
  <si>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</si>
  <si>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</si>
  <si>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</si>
  <si>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</si>
  <si>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</si>
  <si>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</si>
  <si>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</si>
  <si>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</si>
  <si>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</si>
  <si>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</si>
  <si>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</si>
  <si>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</si>
  <si>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</si>
  <si>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</si>
  <si>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</si>
  <si>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</si>
  <si>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</si>
  <si>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</si>
  <si>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</si>
  <si>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</si>
  <si>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</si>
  <si>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</si>
  <si>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</si>
  <si>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</si>
  <si>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</si>
  <si>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</si>
  <si>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</si>
  <si>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</si>
  <si>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</si>
  <si>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</si>
  <si>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</si>
  <si>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</si>
  <si>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</si>
  <si>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</si>
  <si>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</si>
  <si>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</si>
  <si>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</si>
  <si>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</si>
  <si>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</si>
  <si>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</si>
  <si>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</si>
  <si>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</si>
  <si>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</si>
  <si>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</si>
  <si>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</si>
  <si>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</si>
  <si>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</si>
  <si>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</si>
  <si>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</si>
  <si>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</si>
  <si>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</si>
  <si>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</si>
  <si>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</si>
  <si>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</si>
  <si>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</si>
  <si>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</si>
  <si>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</si>
  <si>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</si>
  <si>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</si>
  <si>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</si>
  <si>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</si>
  <si>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</si>
  <si>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</si>
  <si>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</si>
  <si>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</si>
  <si>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</si>
  <si>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</si>
  <si>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</si>
  <si>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</si>
  <si>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</si>
  <si>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</si>
  <si>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</si>
  <si>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</si>
  <si>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</si>
  <si>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</si>
  <si>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</si>
  <si>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</si>
  <si>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</si>
  <si>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</si>
  <si>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</si>
  <si>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</si>
  <si>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</si>
  <si>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</si>
  <si>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</si>
  <si>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</si>
  <si>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</si>
  <si>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</si>
  <si>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</si>
  <si>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</si>
  <si>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</si>
  <si>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</si>
  <si>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</si>
  <si>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</si>
  <si>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</si>
  <si>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</si>
  <si>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</si>
  <si>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</si>
  <si>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</si>
  <si>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</si>
  <si>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</si>
  <si>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</si>
  <si>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</si>
  <si>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</si>
  <si>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</si>
  <si>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</si>
  <si>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</si>
  <si>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</si>
  <si>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</si>
  <si>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</si>
  <si>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</si>
  <si>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</si>
  <si>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</si>
  <si>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</si>
  <si>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</si>
  <si>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</si>
  <si>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</si>
  <si>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</si>
  <si>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</si>
  <si>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</si>
  <si>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</si>
  <si>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</si>
  <si>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</si>
  <si>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</si>
  <si>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</si>
  <si>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</si>
  <si>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</si>
  <si>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</si>
  <si>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</si>
  <si>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</si>
  <si>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</si>
  <si>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</si>
  <si>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</si>
  <si>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</si>
  <si>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</si>
  <si>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</si>
  <si>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</si>
  <si>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</si>
  <si>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</si>
  <si>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</si>
  <si>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</si>
  <si>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</si>
  <si>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</si>
  <si>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</si>
  <si>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</si>
  <si>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</si>
  <si>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</si>
  <si>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</si>
  <si>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</si>
  <si>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</si>
  <si>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</si>
  <si>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</si>
  <si>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</si>
  <si>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</si>
  <si>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</si>
  <si>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</si>
  <si>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</si>
  <si>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</si>
  <si>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</si>
  <si>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</si>
  <si>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</si>
  <si>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</si>
  <si>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</si>
  <si>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</si>
  <si>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</si>
  <si>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</si>
  <si>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</si>
  <si>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</si>
  <si>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</si>
  <si>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</si>
  <si>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</si>
  <si>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</si>
  <si>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</si>
  <si>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</si>
  <si>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</si>
  <si>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</si>
  <si>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</si>
  <si>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</si>
  <si>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</si>
  <si>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</si>
  <si>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</si>
  <si>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</si>
  <si>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</si>
  <si>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</si>
  <si>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</si>
  <si>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</si>
  <si>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</si>
  <si>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</si>
  <si>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</si>
  <si>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</si>
  <si>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</si>
  <si>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</si>
  <si>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</si>
  <si>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</si>
  <si>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</si>
  <si>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</si>
  <si>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</si>
  <si>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</si>
  <si>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</si>
  <si>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</si>
  <si>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</si>
  <si>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</si>
  <si>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</si>
  <si>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</si>
  <si>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</si>
  <si>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</si>
  <si>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</si>
  <si>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</si>
  <si>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</si>
  <si>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</si>
  <si>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</si>
  <si>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</si>
  <si>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</si>
  <si>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</si>
  <si>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</si>
  <si>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</si>
  <si>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</si>
  <si>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</si>
  <si>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</si>
  <si>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</si>
  <si>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</si>
  <si>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</si>
  <si>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</si>
  <si>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</si>
  <si>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</si>
  <si>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</si>
  <si>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</si>
  <si>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</si>
  <si>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</si>
  <si>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</si>
  <si>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</si>
  <si>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</si>
  <si>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</si>
  <si>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</si>
  <si>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</si>
  <si>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</si>
  <si>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</si>
  <si>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</si>
  <si>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</si>
  <si>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</si>
  <si>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</si>
  <si>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</si>
  <si>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</si>
  <si>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</si>
  <si>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</si>
  <si>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</si>
  <si>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</si>
  <si>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</si>
  <si>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</si>
  <si>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</si>
  <si>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</si>
  <si>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</si>
  <si>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</si>
  <si>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</si>
  <si>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</si>
  <si>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</si>
  <si>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</si>
  <si>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</si>
  <si>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</si>
  <si>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</si>
  <si>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</si>
  <si>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</si>
  <si>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</si>
  <si>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</si>
  <si>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</si>
  <si>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</si>
  <si>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</si>
  <si>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</si>
  <si>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</si>
  <si>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</si>
  <si>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</si>
  <si>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</si>
  <si>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</si>
  <si>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</si>
  <si>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</si>
  <si>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</si>
  <si>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</si>
  <si>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</si>
  <si>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</si>
  <si>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</si>
  <si>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</si>
  <si>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</si>
  <si>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</si>
  <si>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</si>
  <si>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</si>
  <si>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</si>
  <si>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</si>
  <si>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</si>
  <si>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</si>
  <si>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</si>
  <si>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</si>
  <si>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</si>
  <si>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</si>
  <si>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</si>
  <si>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</si>
  <si>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</si>
  <si>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</si>
  <si>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</si>
  <si>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</si>
  <si>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</si>
  <si>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</si>
  <si>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</si>
  <si>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</si>
  <si>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</si>
  <si>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</si>
  <si>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</si>
  <si>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</si>
  <si>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</si>
  <si>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</si>
  <si>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</si>
  <si>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</si>
  <si>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</si>
  <si>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</si>
  <si>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</si>
  <si>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</si>
  <si>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</si>
  <si>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</si>
  <si>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</si>
  <si>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</si>
  <si>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</si>
  <si>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</si>
  <si>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</si>
  <si>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</si>
  <si>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</si>
  <si>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</si>
  <si>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</si>
  <si>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</si>
  <si>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</si>
  <si>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</si>
  <si>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</si>
  <si>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</si>
  <si>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</si>
  <si>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</si>
  <si>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</si>
  <si>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</si>
  <si>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</si>
  <si>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</si>
  <si>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</si>
  <si>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</si>
  <si>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</si>
  <si>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</si>
  <si>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</si>
  <si>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</si>
  <si>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</si>
  <si>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</si>
  <si>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</si>
  <si>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</si>
  <si>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</si>
  <si>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</si>
  <si>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</si>
  <si>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</si>
  <si>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</si>
  <si>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</si>
  <si>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</si>
  <si>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</si>
  <si>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</si>
  <si>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</si>
  <si>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</si>
  <si>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</si>
  <si>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</si>
  <si>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</si>
  <si>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</si>
  <si>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</si>
  <si>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</si>
  <si>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</si>
  <si>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</si>
  <si>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</si>
  <si>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</si>
  <si>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</si>
  <si>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</si>
  <si>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</si>
  <si>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</si>
  <si>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</si>
  <si>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</si>
  <si>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</si>
  <si>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</si>
  <si>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</si>
  <si>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</si>
  <si>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</si>
  <si>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</si>
  <si>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</si>
  <si>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</si>
  <si>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</si>
  <si>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</si>
  <si>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</si>
  <si>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</si>
  <si>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</si>
  <si>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</si>
  <si>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</si>
  <si>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</si>
  <si>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</si>
  <si>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</si>
  <si>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</si>
  <si>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</si>
  <si>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</si>
  <si>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</si>
  <si>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</si>
  <si>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</si>
  <si>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</si>
  <si>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</si>
  <si>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</si>
  <si>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</si>
  <si>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</si>
  <si>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</si>
  <si>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</si>
  <si>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</si>
  <si>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</si>
  <si>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</si>
  <si>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</si>
  <si>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</si>
  <si>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</si>
  <si>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</si>
  <si>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</si>
  <si>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</si>
  <si>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</si>
  <si>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</si>
  <si>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</si>
  <si>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</si>
  <si>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</si>
  <si>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</si>
  <si>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</si>
  <si>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</si>
  <si>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</si>
  <si>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</si>
  <si>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</si>
  <si>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</si>
  <si>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</si>
  <si>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</si>
  <si>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</si>
  <si>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</si>
  <si>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</si>
  <si>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</si>
  <si>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</si>
  <si>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</si>
  <si>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</si>
  <si>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</si>
  <si>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</si>
  <si>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</si>
  <si>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</si>
  <si>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</si>
  <si>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</si>
  <si>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</si>
  <si>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</si>
  <si>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</si>
  <si>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</si>
  <si>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</si>
  <si>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</si>
  <si>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</si>
  <si>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</si>
  <si>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</si>
  <si>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</si>
  <si>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</si>
  <si>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</si>
  <si>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</si>
  <si>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</si>
  <si>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</si>
  <si>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</si>
  <si>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</si>
  <si>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</si>
  <si>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</si>
  <si>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</si>
  <si>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</si>
  <si>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</si>
  <si>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</si>
  <si>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</si>
  <si>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</si>
  <si>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</si>
  <si>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</si>
  <si>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</si>
  <si>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</si>
  <si>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</si>
  <si>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</si>
  <si>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</si>
  <si>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</si>
  <si>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</si>
  <si>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</si>
  <si>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</si>
  <si>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</si>
  <si>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</si>
  <si>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</si>
  <si>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</si>
  <si>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</si>
  <si>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</si>
  <si>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</si>
  <si>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</si>
  <si>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</si>
  <si>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</si>
  <si>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</si>
  <si>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</si>
  <si>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</si>
  <si>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</si>
  <si>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</si>
  <si>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</si>
  <si>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</si>
  <si>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</si>
  <si>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</si>
  <si>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</si>
  <si>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</si>
  <si>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</si>
  <si>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</si>
  <si>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</si>
  <si>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</si>
  <si>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</si>
  <si>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</si>
  <si>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</si>
  <si>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</si>
  <si>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</si>
  <si>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</si>
  <si>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</si>
  <si>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</si>
  <si>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</si>
  <si>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</si>
  <si>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</si>
  <si>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</si>
  <si>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</si>
  <si>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</si>
  <si>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</si>
  <si>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</si>
  <si>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</si>
  <si>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</si>
  <si>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</si>
  <si>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</si>
  <si>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</si>
  <si>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</si>
  <si>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</si>
  <si>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</si>
  <si>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</si>
  <si>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</si>
  <si>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</si>
  <si>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</si>
  <si>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</si>
  <si>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</si>
  <si>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</si>
  <si>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</si>
  <si>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</si>
  <si>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</si>
  <si>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</si>
  <si>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</si>
  <si>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</si>
  <si>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</si>
  <si>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</si>
  <si>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</si>
  <si>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</si>
  <si>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</si>
  <si>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</si>
  <si>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</si>
  <si>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</si>
  <si>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</si>
  <si>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</si>
  <si>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</si>
  <si>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</si>
  <si>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</si>
  <si>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</si>
  <si>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</si>
  <si>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</si>
  <si>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</si>
  <si>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</si>
  <si>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</si>
  <si>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</si>
  <si>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</si>
  <si>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</si>
  <si>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</si>
  <si>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</si>
  <si>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</si>
  <si>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</si>
  <si>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</si>
  <si>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</si>
  <si>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</si>
  <si>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</si>
  <si>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</si>
  <si>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</si>
  <si>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</si>
  <si>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</si>
  <si>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</si>
  <si>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</si>
  <si>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</si>
  <si>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</si>
  <si>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</si>
  <si>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</si>
  <si>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</si>
  <si>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</si>
  <si>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</si>
  <si>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</si>
  <si>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</si>
  <si>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</si>
  <si>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</si>
  <si>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</si>
  <si>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</si>
  <si>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</si>
  <si>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</si>
  <si>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</si>
  <si>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</si>
  <si>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</si>
  <si>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</si>
  <si>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</si>
  <si>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</si>
  <si>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</si>
  <si>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</si>
  <si>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</si>
  <si>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</si>
  <si>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</si>
  <si>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</si>
  <si>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</si>
  <si>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</si>
  <si>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</si>
  <si>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</si>
  <si>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</si>
  <si>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</si>
  <si>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</si>
  <si>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</si>
  <si>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</si>
  <si>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</si>
  <si>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</si>
  <si>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</si>
  <si>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</si>
  <si>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</si>
  <si>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</si>
  <si>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</si>
  <si>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</si>
  <si>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</si>
  <si>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</si>
  <si>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</si>
  <si>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</si>
  <si>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</si>
  <si>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</si>
  <si>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</si>
  <si>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</si>
  <si>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</si>
  <si>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</si>
  <si>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</si>
  <si>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</si>
  <si>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</si>
  <si>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</si>
  <si>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</si>
  <si>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</si>
  <si>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</si>
  <si>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</si>
  <si>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</si>
  <si>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</si>
  <si>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</si>
  <si>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</si>
  <si>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</si>
  <si>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</si>
  <si>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</si>
  <si>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</si>
  <si>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</si>
  <si>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</si>
  <si>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</si>
  <si>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</si>
  <si>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</si>
  <si>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</si>
  <si>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</si>
  <si>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</si>
  <si>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</si>
  <si>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</si>
  <si>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</si>
  <si>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</si>
  <si>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</si>
  <si>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</si>
  <si>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</si>
  <si>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</si>
  <si>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</si>
  <si>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</si>
  <si>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</si>
  <si>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</si>
  <si>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</si>
  <si>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</si>
  <si>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</si>
  <si>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</si>
  <si>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</si>
  <si>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</si>
  <si>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</si>
  <si>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</si>
  <si>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</si>
  <si>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</si>
  <si>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</si>
  <si>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</si>
  <si>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</si>
  <si>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</si>
  <si>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</si>
  <si>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</si>
  <si>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</si>
  <si>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</si>
  <si>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</si>
  <si>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</si>
  <si>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</si>
  <si>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</si>
  <si>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</si>
  <si>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</si>
  <si>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</si>
  <si>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</si>
  <si>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</si>
  <si>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</si>
  <si>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</si>
  <si>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</si>
  <si>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</si>
  <si>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</si>
  <si>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</si>
  <si>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</si>
  <si>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</si>
  <si>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</si>
  <si>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</si>
  <si>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</si>
  <si>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</si>
  <si>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</si>
  <si>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</si>
  <si>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</si>
  <si>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</si>
  <si>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</si>
  <si>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</si>
  <si>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</si>
  <si>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</si>
  <si>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</si>
  <si>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</si>
  <si>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</si>
  <si>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</si>
  <si>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</si>
  <si>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</si>
  <si>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</si>
  <si>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</si>
  <si>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</si>
  <si>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</si>
  <si>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</si>
  <si>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</si>
  <si>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</si>
  <si>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</si>
  <si>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</si>
  <si>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</si>
  <si>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</si>
  <si>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</si>
  <si>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</si>
  <si>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</si>
  <si>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</si>
  <si>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</si>
  <si>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</si>
  <si>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</si>
  <si>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</si>
  <si>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</si>
  <si>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</si>
  <si>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</si>
  <si>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</si>
  <si>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</si>
  <si>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</si>
  <si>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</si>
  <si>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</si>
  <si>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</si>
  <si>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</si>
  <si>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</si>
  <si>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</si>
  <si>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</si>
  <si>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</si>
  <si>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</si>
  <si>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</si>
  <si>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</si>
  <si>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</si>
  <si>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</si>
  <si>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</si>
  <si>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</si>
  <si>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</si>
  <si>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</si>
  <si>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</si>
  <si>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</si>
  <si>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</si>
  <si>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</si>
  <si>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</si>
  <si>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</si>
  <si>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</si>
  <si>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</si>
  <si>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</si>
  <si>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</si>
  <si>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</si>
  <si>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</si>
  <si>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</si>
  <si>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</si>
  <si>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</si>
  <si>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</si>
  <si>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</si>
  <si>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</si>
  <si>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</si>
  <si>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</si>
  <si>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</si>
  <si>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</si>
  <si>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</si>
  <si>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</si>
  <si>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</si>
  <si>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</si>
  <si>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</si>
  <si>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</si>
  <si>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</si>
  <si>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</si>
  <si>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</si>
  <si>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</si>
  <si>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</si>
  <si>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</si>
  <si>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</si>
  <si>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</si>
  <si>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</si>
  <si>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</si>
  <si>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</si>
  <si>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</si>
  <si>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</si>
  <si>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</si>
  <si>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</si>
  <si>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</si>
  <si>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</si>
  <si>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</si>
  <si>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</si>
  <si>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</si>
  <si>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</si>
  <si>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</si>
  <si>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</si>
  <si>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</si>
  <si>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</si>
  <si>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</si>
  <si>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</si>
  <si>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</si>
  <si>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</si>
  <si>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</si>
  <si>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</si>
  <si>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</si>
  <si>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</si>
  <si>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</si>
  <si>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</si>
  <si>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</si>
  <si>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</si>
  <si>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</si>
  <si>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</si>
  <si>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</si>
  <si>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</si>
  <si>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</si>
  <si>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</si>
  <si>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</si>
  <si>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</si>
  <si>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</si>
  <si>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</si>
  <si>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</si>
  <si>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</si>
  <si>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</si>
  <si>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</si>
  <si>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</si>
  <si>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</si>
  <si>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</si>
  <si>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</si>
  <si>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</si>
  <si>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</si>
  <si>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</si>
  <si>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</si>
  <si>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</si>
  <si>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</si>
  <si>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</si>
  <si>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</si>
  <si>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</si>
  <si>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</si>
  <si>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</si>
  <si>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</si>
  <si>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</si>
  <si>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</si>
  <si>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</si>
  <si>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</si>
  <si>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</si>
  <si>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</si>
  <si>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</si>
  <si>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</si>
  <si>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</si>
  <si>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</si>
  <si>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</si>
  <si>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</si>
  <si>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</si>
  <si>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</si>
  <si>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</si>
  <si>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</si>
  <si>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</si>
  <si>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</si>
  <si>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</si>
  <si>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</si>
  <si>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</si>
  <si>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</si>
  <si>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</si>
  <si>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</si>
  <si>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</si>
  <si>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</si>
  <si>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</si>
  <si>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</si>
  <si>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</si>
  <si>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</si>
  <si>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</si>
  <si>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</si>
  <si>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</si>
  <si>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</si>
  <si>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</si>
  <si>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</si>
  <si>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</si>
  <si>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</si>
  <si>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</si>
  <si>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</si>
  <si>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</si>
  <si>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</si>
  <si>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</si>
  <si>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</si>
  <si>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</si>
  <si>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</si>
  <si>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</si>
  <si>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</si>
  <si>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</si>
  <si>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</si>
  <si>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</si>
  <si>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</si>
  <si>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</si>
  <si>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</si>
  <si>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</si>
  <si>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</si>
  <si>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</si>
  <si>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</si>
  <si>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</si>
  <si>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</si>
  <si>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</si>
  <si>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</si>
  <si>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</si>
  <si>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</si>
  <si>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</si>
  <si>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</si>
  <si>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</si>
  <si>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</si>
  <si>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</si>
  <si>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</si>
  <si>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</si>
  <si>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</si>
  <si>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</si>
  <si>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</si>
  <si>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</si>
  <si>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</si>
  <si>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</si>
  <si>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</si>
  <si>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</si>
  <si>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</si>
  <si>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</si>
  <si>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</si>
  <si>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</si>
  <si>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</si>
  <si>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</si>
  <si>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</si>
  <si>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</si>
  <si>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</si>
  <si>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</si>
  <si>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</si>
  <si>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</si>
  <si>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</si>
  <si>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</si>
  <si>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</si>
  <si>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</si>
  <si>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</si>
  <si>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</si>
  <si>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</si>
  <si>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</si>
  <si>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</si>
  <si>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</si>
  <si>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</si>
  <si>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</si>
  <si>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</si>
  <si>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</si>
  <si>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</si>
  <si>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</si>
  <si>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</si>
  <si>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</si>
  <si>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</si>
  <si>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</si>
  <si>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</si>
  <si>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</si>
  <si>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</si>
  <si>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</si>
  <si>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</si>
  <si>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</si>
  <si>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</si>
  <si>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</si>
  <si>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</si>
  <si>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</si>
  <si>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</si>
  <si>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</si>
  <si>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</si>
  <si>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</si>
  <si>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</si>
  <si>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</si>
  <si>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</si>
  <si>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</si>
  <si>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</si>
  <si>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</si>
  <si>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</si>
  <si>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</si>
  <si>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</si>
  <si>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</si>
  <si>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</si>
  <si>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</si>
  <si>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</si>
  <si>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</si>
  <si>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</si>
  <si>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</si>
  <si>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</si>
  <si>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</si>
  <si>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</si>
  <si>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</si>
  <si>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</si>
  <si>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</si>
  <si>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</si>
  <si>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</si>
  <si>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</si>
  <si>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</si>
  <si>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</si>
  <si>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</si>
  <si>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</si>
  <si>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</si>
  <si>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</si>
  <si>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</si>
  <si>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</si>
  <si>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</si>
  <si>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</si>
  <si>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</si>
  <si>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</si>
  <si>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</si>
  <si>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</si>
  <si>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</si>
  <si>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</si>
  <si>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</si>
  <si>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</si>
  <si>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</si>
  <si>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</si>
  <si>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</si>
  <si>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</si>
  <si>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</si>
  <si>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</si>
  <si>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</si>
  <si>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</si>
  <si>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</si>
  <si>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</si>
  <si>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</si>
  <si>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</si>
  <si>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</si>
  <si>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</si>
  <si>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</si>
  <si>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</si>
  <si>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</si>
  <si>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</si>
  <si>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</si>
  <si>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</si>
  <si>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</si>
  <si>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</si>
  <si>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</si>
  <si>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</si>
  <si>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</si>
  <si>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</si>
  <si>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</si>
  <si>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</si>
  <si>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</si>
  <si>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</si>
  <si>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</si>
  <si>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</si>
  <si>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</si>
  <si>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</si>
  <si>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</si>
  <si>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</si>
  <si>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</si>
  <si>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</si>
  <si>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</si>
  <si>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</si>
  <si>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</si>
  <si>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</si>
  <si>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</si>
  <si>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</si>
  <si>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</si>
  <si>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</si>
  <si>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</si>
  <si>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</si>
  <si>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</si>
  <si>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</si>
  <si>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</si>
  <si>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</si>
  <si>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</si>
  <si>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</si>
  <si>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</si>
  <si>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</si>
  <si>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</si>
  <si>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</si>
  <si>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</si>
  <si>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</si>
  <si>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</si>
  <si>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</si>
  <si>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</si>
  <si>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</si>
  <si>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</si>
  <si>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</si>
  <si>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</si>
  <si>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</si>
  <si>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</si>
  <si>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</si>
  <si>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</si>
  <si>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</si>
  <si>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</si>
  <si>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</si>
  <si>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</si>
  <si>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</si>
  <si>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</si>
  <si>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</si>
  <si>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</si>
  <si>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</si>
  <si>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</si>
  <si>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</si>
  <si>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</si>
  <si>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</si>
  <si>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</si>
  <si>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</si>
  <si>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</si>
  <si>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</si>
  <si>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</si>
  <si>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</si>
  <si>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</si>
  <si>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</si>
  <si>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</si>
  <si>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</si>
  <si>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</si>
  <si>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</si>
  <si>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</si>
  <si>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</si>
  <si>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</si>
  <si>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</si>
  <si>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</si>
  <si>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</si>
  <si>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</si>
  <si>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</si>
  <si>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</si>
  <si>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</si>
  <si>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</si>
  <si>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</si>
  <si>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</si>
  <si>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</si>
  <si>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</si>
  <si>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</si>
  <si>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</si>
  <si>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</si>
  <si>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</si>
  <si>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</si>
  <si>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</si>
  <si>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</si>
  <si>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</si>
  <si>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</si>
  <si>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</si>
  <si>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</si>
  <si>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</si>
  <si>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</si>
  <si>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</si>
  <si>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</si>
  <si>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</si>
  <si>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</si>
  <si>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</si>
  <si>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</si>
  <si>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</si>
  <si>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</si>
  <si>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</si>
  <si>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</si>
  <si>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</si>
  <si>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</si>
  <si>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</si>
  <si>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</si>
  <si>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</si>
  <si>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</si>
  <si>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</si>
  <si>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</si>
  <si>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</si>
  <si>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</si>
  <si>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</si>
  <si>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</si>
  <si>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</si>
  <si>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</si>
  <si>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</si>
  <si>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</si>
  <si>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</si>
  <si>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</si>
  <si>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</si>
  <si>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</si>
  <si>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</si>
  <si>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</si>
  <si>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</si>
  <si>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</si>
  <si>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</si>
  <si>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</si>
  <si>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</si>
  <si>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</si>
  <si>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</si>
  <si>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</si>
  <si>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</si>
  <si>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</si>
  <si>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</si>
  <si>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</si>
  <si>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</si>
  <si>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</si>
  <si>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</si>
  <si>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</si>
  <si>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</si>
  <si>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</si>
  <si>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</si>
  <si>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</si>
  <si>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</si>
  <si>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</si>
  <si>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</si>
  <si>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</si>
  <si>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</si>
  <si>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</si>
  <si>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</si>
  <si>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</si>
  <si>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</si>
  <si>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</si>
  <si>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</si>
  <si>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</si>
  <si>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</si>
  <si>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</si>
  <si>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</si>
  <si>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</si>
  <si>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</si>
  <si>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</si>
  <si>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</si>
  <si>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</si>
  <si>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</si>
  <si>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</si>
  <si>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</si>
  <si>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</si>
  <si>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</si>
  <si>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</si>
  <si>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</si>
  <si>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</si>
  <si>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</si>
  <si>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</si>
  <si>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</si>
  <si>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</si>
  <si>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</si>
  <si>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</si>
  <si>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</si>
  <si>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</si>
  <si>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</si>
  <si>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</si>
  <si>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</si>
  <si>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</si>
  <si>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</si>
  <si>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</si>
  <si>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</si>
  <si>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</si>
  <si>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</si>
  <si>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</si>
  <si>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</si>
  <si>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</si>
  <si>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</si>
  <si>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</si>
  <si>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</si>
  <si>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</si>
  <si>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</si>
  <si>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</si>
  <si>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</si>
  <si>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</si>
  <si>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</si>
  <si>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</si>
  <si>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</si>
  <si>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</si>
  <si>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</si>
  <si>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</si>
  <si>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</si>
  <si>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</si>
  <si>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</si>
  <si>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</si>
  <si>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</si>
  <si>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</si>
  <si>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</si>
  <si>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</si>
  <si>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</si>
  <si>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</si>
  <si>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</si>
  <si>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</si>
  <si>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</si>
  <si>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</si>
  <si>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</si>
  <si>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</si>
  <si>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</si>
  <si>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</si>
  <si>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</si>
  <si>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</si>
  <si>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</si>
  <si>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</si>
  <si>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</si>
  <si>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</si>
  <si>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</si>
  <si>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</si>
  <si>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</si>
  <si>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</si>
  <si>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</si>
  <si>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</si>
  <si>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</si>
  <si>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</si>
  <si>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</si>
  <si>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</si>
  <si>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</si>
  <si>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</si>
  <si>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</si>
  <si>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</si>
  <si>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</si>
  <si>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</si>
  <si>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</si>
  <si>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</si>
  <si>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</si>
  <si>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</si>
  <si>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</si>
  <si>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</si>
  <si>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</si>
  <si>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</si>
  <si>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</si>
  <si>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</si>
  <si>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</si>
  <si>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</si>
  <si>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</si>
  <si>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</si>
  <si>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</si>
  <si>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</si>
  <si>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</si>
  <si>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</si>
  <si>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</si>
  <si>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</si>
  <si>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</si>
  <si>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</si>
  <si>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</si>
  <si>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</si>
  <si>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</si>
  <si>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</si>
  <si>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</si>
  <si>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</si>
  <si>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</si>
  <si>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</si>
  <si>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</si>
  <si>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</si>
  <si>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</si>
  <si>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</si>
  <si>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</si>
  <si>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</si>
  <si>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</si>
  <si>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</si>
  <si>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</si>
  <si>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</si>
  <si>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</si>
  <si>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</si>
  <si>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</si>
  <si>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</si>
  <si>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</si>
  <si>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</si>
  <si>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</si>
  <si>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</si>
  <si>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</si>
  <si>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</si>
  <si>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</si>
  <si>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</si>
  <si>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</si>
  <si>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</si>
  <si>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</si>
  <si>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</si>
  <si>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</si>
  <si>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</si>
  <si>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</si>
  <si>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</si>
  <si>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</si>
  <si>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</si>
  <si>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</si>
  <si>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</si>
  <si>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</si>
  <si>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</si>
  <si>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</si>
  <si>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</si>
  <si>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</si>
  <si>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</si>
  <si>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</si>
  <si>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</si>
  <si>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</si>
  <si>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</si>
  <si>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</si>
  <si>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</si>
  <si>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</si>
  <si>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</si>
  <si>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</si>
  <si>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</si>
  <si>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</si>
  <si>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</si>
  <si>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</si>
  <si>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</si>
  <si>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</si>
  <si>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</si>
  <si>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</si>
  <si>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</si>
  <si>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</si>
  <si>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</si>
  <si>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</si>
  <si>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</si>
  <si>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</si>
  <si>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</si>
  <si>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</si>
  <si>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</si>
  <si>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</si>
  <si>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</si>
  <si>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</si>
  <si>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</si>
  <si>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</si>
  <si>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</si>
  <si>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</si>
  <si>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</si>
  <si>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</si>
  <si>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</si>
  <si>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</si>
  <si>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</si>
  <si>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</si>
  <si>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</si>
  <si>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</si>
  <si>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</si>
  <si>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</si>
  <si>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</si>
  <si>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</si>
  <si>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</si>
  <si>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</si>
  <si>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</si>
  <si>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</si>
  <si>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</si>
  <si>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</si>
  <si>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</si>
  <si>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</si>
  <si>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</si>
  <si>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</si>
  <si>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</si>
  <si>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</si>
  <si>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</si>
  <si>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</si>
  <si>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</si>
  <si>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</si>
  <si>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</si>
  <si>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</si>
  <si>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</si>
  <si>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</si>
  <si>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</si>
  <si>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</si>
  <si>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</si>
  <si>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</si>
  <si>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</si>
  <si>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</si>
  <si>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</si>
  <si>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</si>
  <si>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</si>
  <si>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</si>
  <si>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</si>
  <si>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</si>
  <si>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</si>
  <si>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</si>
  <si>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</si>
  <si>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</si>
  <si>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</si>
  <si>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</si>
  <si>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</si>
  <si>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</si>
  <si>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</si>
  <si>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</si>
  <si>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</si>
  <si>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</si>
  <si>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</si>
  <si>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</si>
  <si>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</si>
  <si>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</si>
  <si>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</si>
  <si>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</si>
  <si>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</si>
  <si>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</si>
  <si>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</si>
  <si>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</si>
  <si>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</si>
  <si>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</si>
  <si>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</si>
  <si>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</si>
  <si>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</si>
  <si>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</si>
  <si>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</si>
  <si>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</si>
  <si>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</si>
  <si>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</si>
  <si>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</si>
  <si>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</si>
  <si>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</si>
  <si>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</si>
  <si>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</si>
  <si>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</si>
  <si>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</si>
  <si>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</si>
  <si>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</si>
  <si>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</si>
  <si>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</si>
  <si>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</si>
  <si>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</si>
  <si>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</si>
  <si>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</si>
  <si>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</si>
  <si>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</si>
  <si>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</si>
  <si>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</si>
  <si>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</si>
  <si>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</si>
  <si>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</si>
  <si>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</si>
  <si>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</si>
  <si>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</si>
  <si>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</si>
  <si>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</si>
  <si>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</si>
  <si>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</si>
  <si>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</si>
  <si>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</si>
  <si>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</si>
  <si>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</si>
  <si>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</si>
  <si>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</si>
  <si>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</si>
  <si>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</si>
  <si>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</si>
  <si>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</si>
  <si>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</si>
  <si>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</si>
  <si>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</si>
  <si>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</si>
  <si>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</si>
  <si>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</si>
  <si>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</si>
  <si>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</si>
  <si>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</si>
  <si>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</si>
  <si>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</si>
  <si>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</si>
  <si>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</si>
  <si>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</si>
  <si>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</si>
  <si>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</si>
  <si>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</si>
  <si>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</si>
  <si>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</si>
  <si>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</si>
  <si>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</si>
  <si>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</si>
  <si>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</si>
  <si>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</si>
  <si>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</si>
  <si>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</si>
  <si>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</si>
  <si>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</si>
  <si>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</si>
  <si>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</si>
  <si>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</si>
  <si>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</si>
  <si>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</si>
  <si>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</si>
  <si>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</si>
  <si>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</si>
  <si>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</si>
  <si>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</si>
  <si>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</si>
  <si>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</si>
  <si>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</si>
  <si>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</si>
  <si>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</si>
  <si>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</si>
  <si>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</si>
  <si>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</si>
  <si>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</si>
  <si>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</si>
  <si>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</si>
  <si>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</si>
  <si>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</si>
  <si>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</si>
  <si>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</si>
  <si>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</si>
  <si>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</si>
  <si>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</si>
  <si>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</si>
  <si>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</si>
  <si>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</si>
  <si>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</si>
  <si>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</si>
  <si>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</si>
  <si>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</si>
  <si>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</si>
  <si>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</si>
  <si>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</si>
  <si>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</si>
  <si>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</si>
  <si>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</si>
  <si>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</si>
  <si>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</si>
  <si>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</si>
  <si>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</si>
  <si>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</si>
  <si>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</si>
  <si>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</si>
  <si>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</si>
  <si>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</si>
  <si>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</si>
  <si>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</si>
  <si>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</si>
  <si>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</si>
  <si>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</si>
  <si>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</si>
  <si>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</si>
  <si>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</si>
  <si>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</si>
  <si>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</si>
  <si>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</si>
  <si>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</si>
  <si>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</si>
  <si>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</si>
  <si>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</si>
  <si>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</si>
  <si>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</si>
  <si>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</si>
  <si>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</si>
  <si>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</si>
  <si>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</si>
  <si>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</si>
  <si>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</si>
  <si>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</si>
  <si>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</si>
  <si>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</si>
  <si>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</si>
  <si>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</si>
  <si>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</si>
  <si>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</si>
  <si>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</si>
  <si>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</si>
  <si>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</si>
  <si>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</si>
  <si>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</si>
  <si>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</si>
  <si>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</si>
  <si>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</si>
  <si>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</si>
  <si>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</si>
  <si>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</si>
  <si>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</si>
  <si>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</si>
  <si>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</si>
  <si>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</si>
  <si>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</si>
  <si>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</si>
  <si>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</si>
  <si>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</si>
  <si>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</si>
  <si>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</si>
  <si>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</si>
  <si>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</si>
  <si>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</si>
  <si>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</si>
  <si>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</si>
  <si>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</si>
  <si>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</si>
  <si>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</si>
  <si>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</si>
  <si>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</si>
  <si>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</si>
  <si>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</si>
  <si>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</si>
  <si>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</si>
  <si>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</si>
  <si>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</si>
  <si>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</si>
  <si>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</si>
  <si>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</si>
  <si>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</si>
  <si>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</si>
  <si>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</si>
  <si>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</si>
  <si>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</si>
  <si>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</si>
  <si>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</si>
  <si>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</si>
  <si>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</si>
  <si>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</si>
  <si>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</si>
  <si>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</si>
  <si>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</si>
  <si>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</si>
  <si>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</si>
  <si>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</si>
  <si>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</si>
  <si>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</si>
  <si>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</si>
  <si>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</si>
  <si>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</si>
  <si>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</si>
  <si>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</si>
  <si>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</si>
  <si>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</si>
  <si>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</si>
  <si>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</si>
  <si>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</si>
  <si>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</si>
  <si>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</si>
  <si>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</si>
  <si>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</si>
  <si>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</si>
  <si>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</si>
  <si>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</si>
  <si>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</si>
  <si>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</si>
  <si>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</si>
  <si>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</si>
  <si>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</si>
  <si>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</si>
  <si>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</si>
  <si>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</si>
  <si>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</si>
  <si>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</si>
  <si>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</si>
  <si>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</si>
  <si>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</si>
  <si>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</si>
  <si>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</si>
  <si>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</si>
  <si>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</si>
  <si>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</si>
  <si>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</si>
  <si>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</si>
  <si>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</si>
  <si>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</si>
  <si>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</si>
  <si>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</si>
  <si>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</si>
  <si>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</si>
  <si>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</si>
  <si>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</si>
  <si>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</si>
  <si>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</si>
  <si>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</si>
  <si>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</si>
  <si>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</si>
  <si>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</si>
  <si>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</si>
  <si>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</si>
  <si>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</si>
  <si>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</si>
  <si>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</si>
  <si>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</si>
  <si>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</si>
  <si>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</si>
  <si>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</si>
  <si>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</si>
  <si>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</si>
  <si>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</si>
  <si>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</si>
  <si>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</si>
  <si>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</si>
  <si>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</si>
  <si>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</si>
  <si>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</si>
  <si>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</si>
  <si>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</si>
  <si>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</si>
  <si>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</si>
  <si>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</si>
  <si>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</si>
  <si>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</si>
  <si>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</si>
  <si>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</si>
  <si>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</si>
  <si>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</si>
  <si>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</si>
  <si>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</si>
  <si>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</si>
  <si>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</si>
  <si>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</si>
  <si>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</si>
  <si>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</si>
  <si>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</si>
  <si>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</si>
  <si>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</si>
  <si>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</si>
  <si>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</si>
  <si>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</si>
  <si>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</si>
  <si>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</si>
  <si>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</si>
  <si>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</si>
  <si>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</si>
  <si>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</si>
  <si>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</si>
  <si>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</si>
  <si>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</si>
  <si>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</si>
  <si>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</si>
  <si>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</si>
  <si>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</si>
  <si>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</si>
  <si>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</si>
  <si>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</si>
  <si>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</si>
  <si>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</si>
  <si>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</si>
  <si>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</si>
  <si>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</si>
  <si>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</si>
  <si>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</si>
  <si>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</si>
  <si>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</si>
  <si>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</si>
  <si>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</si>
  <si>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</si>
  <si>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</si>
  <si>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</si>
  <si>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</si>
  <si>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</si>
  <si>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</si>
  <si>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</si>
  <si>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</si>
  <si>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</si>
  <si>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</si>
  <si>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</si>
  <si>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</si>
  <si>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</si>
  <si>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</si>
  <si>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</si>
  <si>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</si>
  <si>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</si>
  <si>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</si>
  <si>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</si>
  <si>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</si>
  <si>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</si>
  <si>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</si>
  <si>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</si>
  <si>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</si>
  <si>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</si>
  <si>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</si>
  <si>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</si>
  <si>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</si>
  <si>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</si>
  <si>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</si>
  <si>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</si>
  <si>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</si>
  <si>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</si>
  <si>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</si>
  <si>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</si>
  <si>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</si>
  <si>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</si>
  <si>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</si>
  <si>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</si>
  <si>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</si>
  <si>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</si>
  <si>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</si>
  <si>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</si>
  <si>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</si>
  <si>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</si>
  <si>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</si>
  <si>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</si>
  <si>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</si>
  <si>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</si>
  <si>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</si>
  <si>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</si>
  <si>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</si>
  <si>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</si>
  <si>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</si>
  <si>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</si>
  <si>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</si>
  <si>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</si>
  <si>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</si>
  <si>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</si>
  <si>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</si>
  <si>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</si>
  <si>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</si>
  <si>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</si>
  <si>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</si>
  <si>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</si>
  <si>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</si>
  <si>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</si>
  <si>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</si>
  <si>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</si>
  <si>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</si>
  <si>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</si>
  <si>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</si>
  <si>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</si>
  <si>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</si>
  <si>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</si>
  <si>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</si>
  <si>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</si>
  <si>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</si>
  <si>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</si>
  <si>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</si>
  <si>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</si>
  <si>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</si>
  <si>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</si>
  <si>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</si>
  <si>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</si>
  <si>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</si>
  <si>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</si>
  <si>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</si>
  <si>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</si>
  <si>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</si>
  <si>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</si>
  <si>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</si>
  <si>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</si>
  <si>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</si>
  <si>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</si>
  <si>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</si>
  <si>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</si>
  <si>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</si>
  <si>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</si>
  <si>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</si>
  <si>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</si>
  <si>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</si>
  <si>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</si>
  <si>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</si>
  <si>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</si>
  <si>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</si>
  <si>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</si>
  <si>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</si>
  <si>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</si>
  <si>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</si>
  <si>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</si>
  <si>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</si>
  <si>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</si>
  <si>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</si>
  <si>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</si>
  <si>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</si>
  <si>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</si>
  <si>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</si>
  <si>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</si>
  <si>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</si>
  <si>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</si>
  <si>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</si>
  <si>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</si>
  <si>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</si>
  <si>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</si>
  <si>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</si>
  <si>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</si>
  <si>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</si>
  <si>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</si>
  <si>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</si>
  <si>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</si>
  <si>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</si>
  <si>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</si>
  <si>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</si>
  <si>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</si>
  <si>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</si>
  <si>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</si>
  <si>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</si>
  <si>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</si>
  <si>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</si>
  <si>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</si>
  <si>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</si>
  <si>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</si>
  <si>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</si>
  <si>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</si>
  <si>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</si>
  <si>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</si>
  <si>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</si>
  <si>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</si>
  <si>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</si>
  <si>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</si>
  <si>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</si>
  <si>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</si>
  <si>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</si>
  <si>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</si>
  <si>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</si>
  <si>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</si>
  <si>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</si>
  <si>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</si>
  <si>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</si>
  <si>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</si>
  <si>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</si>
  <si>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</si>
  <si>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</si>
  <si>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</si>
  <si>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</si>
  <si>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</si>
  <si>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</si>
  <si>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</si>
  <si>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</si>
  <si>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</si>
  <si>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</si>
  <si>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</si>
  <si>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</si>
  <si>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</si>
  <si>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</si>
  <si>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</si>
  <si>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</si>
  <si>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</si>
  <si>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</si>
  <si>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</si>
  <si>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</si>
  <si>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</si>
  <si>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</si>
  <si>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</si>
  <si>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</si>
  <si>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</si>
  <si>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</si>
  <si>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</si>
  <si>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</si>
  <si>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</si>
  <si>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</si>
  <si>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</si>
  <si>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</si>
  <si>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</si>
  <si>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</si>
  <si>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</si>
  <si>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</si>
  <si>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</si>
  <si>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</si>
  <si>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</si>
  <si>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</si>
  <si>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</si>
  <si>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</si>
  <si>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</si>
  <si>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</si>
  <si>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</si>
  <si>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</si>
  <si>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</si>
  <si>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</si>
  <si>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</si>
  <si>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</si>
  <si>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</si>
  <si>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</si>
  <si>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</si>
  <si>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</si>
  <si>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</si>
  <si>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</si>
  <si>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</si>
  <si>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</si>
  <si>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</si>
  <si>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</si>
  <si>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</si>
  <si>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</si>
  <si>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</si>
  <si>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</si>
  <si>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</si>
  <si>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</si>
  <si>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</si>
  <si>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</si>
  <si>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</si>
  <si>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</si>
  <si>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</si>
  <si>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</si>
  <si>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</si>
  <si>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</si>
  <si>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</si>
  <si>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</si>
  <si>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</si>
  <si>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</si>
  <si>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</si>
  <si>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</si>
  <si>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</si>
  <si>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</si>
  <si>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</si>
  <si>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</si>
  <si>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</si>
  <si>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</si>
  <si>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</si>
  <si>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</si>
  <si>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</si>
  <si>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</si>
  <si>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</si>
  <si>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</si>
  <si>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</si>
  <si>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</si>
  <si>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</si>
  <si>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</si>
  <si>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</si>
  <si>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</si>
  <si>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</si>
  <si>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</si>
  <si>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</si>
  <si>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</si>
  <si>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</si>
  <si>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</si>
  <si>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</si>
  <si>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</si>
  <si>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</si>
  <si>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</si>
  <si>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</si>
  <si>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</si>
  <si>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</si>
  <si>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</si>
  <si>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</si>
  <si>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</si>
  <si>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</si>
  <si>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</si>
  <si>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</si>
  <si>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</si>
  <si>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</si>
  <si>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</si>
  <si>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</si>
  <si>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</si>
  <si>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</si>
  <si>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</si>
  <si>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</si>
  <si>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</si>
  <si>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</si>
  <si>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</si>
  <si>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</si>
  <si>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</si>
  <si>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</si>
  <si>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</si>
  <si>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</si>
  <si>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</si>
  <si>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</si>
  <si>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</si>
  <si>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</si>
  <si>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</si>
  <si>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</si>
  <si>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</si>
  <si>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</si>
  <si>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</si>
  <si>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</si>
  <si>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</si>
  <si>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</si>
  <si>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</si>
  <si>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</si>
  <si>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</si>
  <si>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</si>
  <si>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</si>
  <si>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</si>
  <si>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</si>
  <si>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</si>
  <si>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</si>
  <si>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</si>
  <si>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</si>
  <si>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</si>
  <si>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</si>
  <si>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</si>
  <si>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</si>
  <si>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</si>
  <si>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</si>
  <si>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</si>
  <si>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</si>
  <si>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</si>
  <si>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</si>
  <si>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</si>
  <si>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</si>
  <si>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</si>
  <si>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</si>
  <si>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</si>
  <si>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</si>
  <si>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</si>
  <si>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</si>
  <si>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</si>
  <si>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</si>
  <si>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</si>
  <si>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</si>
  <si>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</si>
  <si>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</si>
  <si>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</si>
  <si>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</si>
  <si>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</si>
  <si>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</si>
  <si>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</si>
  <si>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</si>
  <si>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</si>
  <si>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</si>
  <si>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</si>
  <si>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</si>
  <si>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</si>
  <si>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</si>
  <si>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</si>
  <si>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</si>
  <si>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</si>
  <si>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</si>
  <si>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</si>
  <si>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</si>
  <si>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</si>
  <si>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</si>
  <si>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</si>
  <si>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</si>
  <si>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</si>
  <si>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</si>
  <si>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</si>
  <si>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</si>
  <si>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</si>
  <si>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</si>
  <si>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</si>
  <si>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</si>
  <si>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</si>
  <si>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</si>
  <si>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</si>
  <si>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</si>
  <si>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</si>
  <si>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</si>
  <si>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</si>
  <si>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</si>
  <si>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</si>
  <si>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</si>
  <si>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</si>
  <si>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</si>
  <si>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</si>
  <si>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</si>
  <si>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</si>
  <si>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</si>
  <si>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</si>
  <si>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</si>
  <si>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</si>
  <si>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</si>
  <si>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</si>
  <si>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</si>
  <si>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</si>
  <si>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</si>
  <si>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</si>
  <si>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</si>
  <si>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</si>
  <si>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</si>
  <si>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</si>
  <si>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</si>
  <si>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</si>
  <si>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</si>
  <si>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</si>
  <si>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</si>
  <si>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</si>
  <si>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</si>
  <si>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</si>
  <si>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</si>
  <si>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</si>
  <si>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</si>
  <si>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</si>
  <si>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</si>
  <si>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</si>
  <si>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</si>
  <si>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</si>
  <si>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</si>
  <si>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</si>
  <si>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</si>
  <si>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</si>
  <si>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</si>
  <si>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</si>
  <si>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</si>
  <si>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</si>
  <si>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</si>
  <si>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</si>
  <si>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</si>
  <si>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</si>
  <si>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</si>
  <si>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</si>
  <si>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</si>
  <si>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</si>
  <si>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</si>
  <si>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</si>
  <si>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</si>
  <si>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</si>
  <si>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</si>
  <si>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</si>
  <si>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</si>
  <si>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</si>
  <si>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</si>
  <si>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</si>
  <si>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</si>
  <si>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</si>
  <si>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</si>
  <si>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</si>
  <si>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</si>
  <si>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</si>
  <si>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</si>
  <si>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</si>
  <si>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</si>
  <si>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</si>
  <si>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</si>
  <si>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</si>
  <si>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</si>
  <si>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</si>
  <si>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</si>
  <si>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</si>
  <si>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</si>
  <si>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</si>
  <si>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</si>
  <si>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</si>
  <si>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</si>
  <si>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</si>
  <si>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</si>
  <si>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</si>
  <si>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</si>
  <si>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</si>
  <si>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</si>
  <si>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</si>
  <si>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</si>
  <si>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</si>
  <si>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</si>
  <si>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</si>
  <si>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</si>
  <si>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</si>
  <si>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</si>
  <si>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</si>
  <si>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</si>
  <si>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</si>
  <si>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</si>
  <si>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</si>
  <si>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</si>
  <si>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</si>
  <si>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</si>
  <si>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</si>
  <si>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</si>
  <si>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</si>
  <si>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</si>
  <si>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</si>
  <si>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</si>
  <si>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</si>
  <si>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</si>
  <si>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</si>
  <si>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</si>
  <si>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</si>
  <si>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</si>
  <si>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</si>
  <si>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</si>
  <si>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</si>
  <si>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</si>
  <si>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</si>
  <si>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</si>
  <si>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</si>
  <si>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</si>
  <si>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</si>
  <si>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</si>
  <si>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</si>
  <si>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</si>
  <si>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</si>
  <si>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</si>
  <si>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</si>
  <si>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</si>
  <si>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</si>
  <si>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</si>
  <si>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</si>
  <si>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</si>
  <si>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</si>
  <si>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</si>
  <si>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</si>
  <si>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</si>
  <si>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</si>
  <si>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</si>
  <si>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</si>
  <si>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</si>
  <si>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</si>
  <si>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</si>
  <si>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</si>
  <si>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</si>
  <si>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</si>
  <si>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</si>
  <si>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</si>
  <si>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</si>
  <si>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</si>
  <si>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</si>
  <si>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</si>
  <si>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</si>
  <si>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</si>
  <si>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</si>
  <si>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</si>
  <si>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</si>
  <si>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</si>
  <si>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</si>
  <si>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</si>
  <si>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</si>
  <si>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</si>
  <si>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</si>
  <si>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</si>
  <si>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</si>
  <si>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</si>
  <si>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</si>
  <si>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</si>
  <si>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</si>
  <si>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</si>
  <si>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</si>
  <si>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</si>
  <si>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</si>
  <si>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</si>
  <si>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</si>
  <si>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</si>
  <si>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</si>
  <si>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</si>
  <si>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</si>
  <si>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</si>
  <si>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</si>
  <si>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</si>
  <si>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</si>
  <si>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</si>
  <si>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</si>
  <si>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</si>
  <si>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</si>
  <si>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</si>
  <si>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</si>
  <si>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</si>
  <si>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</si>
  <si>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</si>
  <si>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</si>
  <si>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</si>
  <si>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</si>
  <si>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</si>
  <si>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</si>
  <si>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</si>
  <si>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</si>
  <si>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</si>
  <si>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</si>
  <si>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</si>
  <si>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</si>
  <si>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</si>
  <si>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</si>
  <si>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</si>
  <si>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</si>
  <si>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</si>
  <si>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</si>
  <si>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</si>
  <si>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</si>
  <si>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</si>
  <si>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</si>
  <si>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</si>
  <si>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</si>
  <si>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</si>
  <si>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</si>
  <si>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</si>
  <si>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</si>
  <si>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</si>
  <si>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</si>
  <si>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</si>
  <si>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</si>
  <si>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</si>
  <si>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</si>
  <si>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</si>
  <si>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</si>
  <si>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</si>
  <si>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</si>
  <si>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</si>
  <si>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</si>
  <si>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</si>
  <si>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</si>
  <si>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</si>
  <si>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</si>
  <si>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</si>
  <si>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</si>
  <si>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</si>
  <si>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</si>
  <si>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</si>
  <si>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</si>
  <si>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</si>
  <si>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</si>
  <si>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</si>
  <si>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</si>
  <si>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</si>
  <si>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</si>
  <si>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</si>
  <si>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</si>
  <si>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</si>
  <si>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</si>
  <si>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</si>
  <si>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</si>
  <si>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</si>
  <si>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</si>
  <si>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</si>
  <si>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</si>
  <si>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</si>
  <si>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</si>
  <si>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</si>
  <si>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</si>
  <si>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</si>
  <si>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</si>
  <si>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</si>
  <si>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</si>
  <si>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</si>
  <si>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</si>
  <si>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</si>
  <si>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</si>
  <si>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</si>
  <si>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</si>
  <si>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</si>
  <si>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</si>
  <si>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</si>
  <si>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</si>
  <si>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</si>
  <si>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</si>
  <si>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</si>
  <si>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</si>
  <si>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</si>
  <si>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</si>
  <si>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</si>
  <si>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</si>
  <si>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</si>
  <si>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</si>
  <si>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</si>
  <si>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</si>
  <si>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</si>
  <si>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</si>
  <si>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</si>
  <si>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</si>
  <si>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</si>
  <si>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</si>
  <si>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</si>
  <si>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</si>
  <si>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</si>
  <si>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</si>
  <si>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</si>
  <si>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</si>
  <si>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</si>
  <si>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</si>
  <si>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</si>
  <si>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</si>
  <si>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</si>
  <si>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</si>
  <si>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</si>
  <si>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</si>
  <si>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</si>
  <si>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</si>
  <si>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</si>
  <si>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</si>
  <si>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</si>
  <si>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</si>
  <si>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</si>
  <si>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</si>
  <si>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</si>
  <si>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</si>
  <si>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</si>
  <si>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</si>
  <si>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</si>
  <si>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</si>
  <si>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</si>
  <si>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</si>
  <si>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</si>
  <si>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</si>
  <si>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</si>
  <si>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</si>
  <si>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</si>
  <si>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</si>
  <si>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</si>
  <si>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</si>
  <si>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</si>
  <si>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</si>
  <si>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</si>
  <si>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</si>
  <si>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</si>
  <si>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</si>
  <si>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</si>
  <si>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</si>
  <si>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</si>
  <si>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</si>
  <si>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</si>
  <si>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</si>
  <si>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</si>
  <si>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</si>
  <si>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</si>
  <si>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</si>
  <si>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</si>
  <si>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</si>
  <si>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</si>
  <si>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</si>
  <si>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</si>
  <si>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</si>
  <si>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</si>
  <si>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</si>
  <si>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</si>
  <si>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</si>
  <si>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</si>
  <si>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</si>
  <si>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</si>
  <si>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</si>
  <si>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</si>
  <si>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</si>
  <si>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</si>
  <si>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</si>
  <si>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</si>
  <si>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</si>
  <si>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</si>
  <si>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</si>
  <si>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</si>
  <si>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</si>
  <si>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</si>
  <si>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</si>
  <si>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</si>
  <si>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</si>
  <si>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</si>
  <si>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</si>
  <si>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</si>
  <si>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</si>
  <si>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</si>
  <si>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</si>
  <si>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</si>
  <si>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</si>
  <si>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</si>
  <si>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</si>
  <si>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</si>
  <si>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</si>
  <si>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</si>
  <si>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</si>
  <si>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</si>
  <si>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</si>
  <si>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</si>
  <si>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</si>
  <si>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</si>
  <si>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</si>
  <si>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</si>
  <si>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</si>
  <si>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</si>
  <si>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</si>
  <si>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</si>
  <si>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</si>
  <si>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</si>
  <si>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</si>
  <si>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</si>
  <si>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</si>
  <si>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</si>
  <si>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</si>
  <si>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</si>
  <si>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</si>
  <si>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</si>
  <si>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</si>
  <si>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</si>
  <si>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</si>
  <si>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</si>
  <si>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</si>
  <si>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</si>
  <si>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</si>
  <si>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</si>
  <si>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</si>
  <si>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</si>
  <si>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</si>
  <si>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</si>
  <si>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</si>
  <si>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</si>
  <si>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</si>
  <si>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</si>
  <si>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</si>
  <si>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</si>
  <si>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</si>
  <si>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</si>
  <si>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</si>
  <si>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</si>
  <si>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</si>
  <si>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</si>
  <si>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</si>
  <si>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</si>
  <si>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</si>
  <si>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</si>
  <si>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</si>
  <si>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</si>
  <si>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</si>
  <si>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</si>
  <si>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</si>
  <si>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</si>
  <si>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</si>
  <si>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</si>
  <si>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</si>
  <si>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</si>
  <si>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</si>
  <si>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</si>
  <si>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</si>
  <si>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</si>
  <si>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</si>
  <si>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</si>
  <si>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</si>
  <si>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</si>
  <si>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</si>
  <si>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</si>
  <si>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</si>
  <si>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</si>
  <si>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</si>
  <si>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</si>
  <si>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</si>
  <si>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</si>
  <si>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</si>
  <si>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</si>
  <si>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</si>
  <si>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</si>
  <si>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</si>
  <si>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</si>
  <si>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</si>
  <si>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</si>
  <si>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</si>
  <si>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</si>
  <si>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</si>
  <si>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</si>
  <si>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</si>
  <si>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</si>
  <si>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</si>
  <si>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</si>
  <si>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</si>
  <si>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</si>
  <si>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</si>
  <si>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</si>
  <si>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</si>
  <si>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</si>
  <si>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</si>
  <si>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</si>
  <si>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</si>
  <si>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</si>
  <si>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</si>
  <si>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</si>
  <si>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</si>
  <si>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</si>
  <si>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</si>
  <si>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</si>
  <si>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</si>
  <si>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</si>
  <si>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</si>
  <si>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</si>
  <si>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</si>
  <si>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</si>
  <si>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</si>
  <si>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</si>
  <si>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</si>
  <si>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</si>
  <si>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</si>
  <si>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</si>
  <si>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</si>
  <si>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</si>
  <si>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</si>
  <si>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</si>
  <si>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</si>
  <si>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</si>
  <si>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</si>
  <si>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</si>
  <si>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</si>
  <si>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</si>
  <si>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</si>
  <si>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</si>
  <si>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</si>
  <si>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</si>
  <si>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</si>
  <si>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</si>
  <si>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</si>
  <si>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</si>
  <si>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</si>
  <si>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</si>
  <si>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</si>
  <si>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</si>
  <si>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</si>
  <si>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</si>
  <si>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</si>
  <si>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</si>
  <si>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</si>
  <si>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</si>
  <si>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</si>
  <si>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</si>
  <si>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</si>
  <si>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</si>
  <si>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TerraCalor-C-P-25-I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</si>
</sst>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26.5</c:v>
                </c:pt>
                <c:pt idx="6">
                  <c:v>26.5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-0.50961538461538469</c:v>
                </c:pt>
                <c:pt idx="34">
                  <c:v>-1.0192307692307694</c:v>
                </c:pt>
                <c:pt idx="35">
                  <c:v>-1.5288461538461529</c:v>
                </c:pt>
                <c:pt idx="36">
                  <c:v>-2.0384615384615388</c:v>
                </c:pt>
                <c:pt idx="37">
                  <c:v>-2.5480769230769229</c:v>
                </c:pt>
                <c:pt idx="38">
                  <c:v>-3.0576923076923057</c:v>
                </c:pt>
                <c:pt idx="39">
                  <c:v>-3.5673076923076943</c:v>
                </c:pt>
                <c:pt idx="40">
                  <c:v>-4.0769230769230775</c:v>
                </c:pt>
                <c:pt idx="41">
                  <c:v>-4.5865384615384626</c:v>
                </c:pt>
                <c:pt idx="42">
                  <c:v>-5.0961538461538458</c:v>
                </c:pt>
                <c:pt idx="43">
                  <c:v>-5.6057692307692317</c:v>
                </c:pt>
                <c:pt idx="44">
                  <c:v>-6.1153846153846114</c:v>
                </c:pt>
                <c:pt idx="45">
                  <c:v>-6.625</c:v>
                </c:pt>
                <c:pt idx="46">
                  <c:v>-6.625</c:v>
                </c:pt>
                <c:pt idx="47">
                  <c:v>-6.625</c:v>
                </c:pt>
                <c:pt idx="48">
                  <c:v>-6.625</c:v>
                </c:pt>
                <c:pt idx="49">
                  <c:v>-6.625</c:v>
                </c:pt>
                <c:pt idx="50">
                  <c:v>-6.625</c:v>
                </c:pt>
                <c:pt idx="51">
                  <c:v>-6.625</c:v>
                </c:pt>
                <c:pt idx="52">
                  <c:v>-6.625</c:v>
                </c:pt>
                <c:pt idx="53">
                  <c:v>-6.625</c:v>
                </c:pt>
                <c:pt idx="54">
                  <c:v>-6.625</c:v>
                </c:pt>
                <c:pt idx="55">
                  <c:v>-6.625</c:v>
                </c:pt>
                <c:pt idx="56">
                  <c:v>-6.625</c:v>
                </c:pt>
                <c:pt idx="57">
                  <c:v>-6.625</c:v>
                </c:pt>
                <c:pt idx="58">
                  <c:v>-6.625</c:v>
                </c:pt>
                <c:pt idx="59">
                  <c:v>-6.625</c:v>
                </c:pt>
                <c:pt idx="60">
                  <c:v>-6.625</c:v>
                </c:pt>
                <c:pt idx="61">
                  <c:v>-6.625</c:v>
                </c:pt>
                <c:pt idx="62">
                  <c:v>-6.625</c:v>
                </c:pt>
                <c:pt idx="63">
                  <c:v>-6.625</c:v>
                </c:pt>
                <c:pt idx="64">
                  <c:v>-6.625</c:v>
                </c:pt>
                <c:pt idx="65">
                  <c:v>-6.625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TerraCalor-C-P-25-I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26.5</v>
      </c>
      <c r="Y17" s="58" t="str">
        <f>"Q 10/35:"</f>
        <v>Q 10/35:</v>
      </c>
      <c r="Z17" s="60">
        <f>IF(WPArt=4,W52,)</f>
        <v>0</v>
      </c>
      <c r="AA17" s="58" t="str">
        <f>"Q 0/35:"</f>
        <v>Q 0/35:</v>
      </c>
      <c r="AB17" s="60">
        <f>IF(OR(WPArt=3,WPArt=5),W52,)</f>
        <v>26.5</v>
      </c>
      <c r="AC17" s="58" t="str">
        <f>"Q 20/35:"</f>
        <v>Q 20/35:</v>
      </c>
      <c r="AD17" s="60">
        <f>X17</f>
        <v>26.5</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4.9000000000000004</v>
      </c>
      <c r="Y18" s="66" t="str">
        <f>"COP 10/35:"</f>
        <v>COP 10/35:</v>
      </c>
      <c r="Z18" s="67">
        <f>W50</f>
        <v>4.9000000000000004</v>
      </c>
      <c r="AA18" s="66" t="str">
        <f>"COP B0/W35:"</f>
        <v>COP B0/W35:</v>
      </c>
      <c r="AB18" s="67">
        <f>W50</f>
        <v>4.9000000000000004</v>
      </c>
      <c r="AC18" s="66" t="str">
        <f>"COP 20/W35:"</f>
        <v>COP 20/W35:</v>
      </c>
      <c r="AD18" s="737">
        <f>W50</f>
        <v>4.9000000000000004</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5.408163265306122</v>
      </c>
      <c r="Y19" s="66" t="s">
        <v>2950</v>
      </c>
      <c r="Z19" s="67">
        <f>IF(Z18&gt;0,Z17/Z18,0)</f>
        <v>0</v>
      </c>
      <c r="AA19" s="66" t="s">
        <v>2949</v>
      </c>
      <c r="AB19" s="67">
        <f>IF(AB18&gt;0,AB17/AB18,0)</f>
        <v>5.408163265306122</v>
      </c>
      <c r="AC19" s="66" t="s">
        <v>2548</v>
      </c>
      <c r="AD19" s="67">
        <f>IF(AD18&gt;0,AD17/AD18,0)</f>
        <v>5.408163265306122</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5.291501976284585</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5.6171328671328675</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26.5kW / 4.9</v>
      </c>
      <c r="J26" s="5" t="str">
        <f ca="1">IF(OR(WPArt=2,WPArt=6),IF(WP_Daten!O5&gt;0,FIXED(WP_Daten!O5,1)&amp;"kW / "&amp;FIXED(WP_Daten!P5,1),""),IF(OR(WPArt=3,WPArt=5),FIXED(WP_Daten!W5,1)&amp;"kW / "&amp;FIXED(WP_Daten!X5,1),IF(WPArt=4,FIXED(WP_Daten!AA5,1)&amp;"kW / "&amp;FIXED(WP_Daten!AB5,1),FIXED(WP_Daten!AA5,1)&amp;"kW / "&amp;FIXED(WP_Daten!AB5,1))))</f>
        <v>26.5kW / 4.9</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26.5</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4.9000000000000004</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5.291501976284585</v>
      </c>
      <c r="AA29" s="109" t="s">
        <v>712</v>
      </c>
      <c r="AB29" s="110" t="e">
        <f>AB24*Etah</f>
        <v>#DIV/0!</v>
      </c>
      <c r="AC29" s="25" t="s">
        <v>712</v>
      </c>
      <c r="AD29" s="110">
        <f>AD24*Etah</f>
        <v>5.6171328671328675</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4.9000000000000004</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26.5</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-5.2896970804005981E-2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-0.10387320918956587</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-0.15281347121157282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-0.19959310525593174</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-0.24407707207403984</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-0.28611883971528518</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-0.32555913432030725</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-0.36222452435335772</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-0.39592581177543867</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-0.42645619872997048</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-0.45358919232641426</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-0.47707620280686125</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-0.49664378143761129</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-0.49664378143761129</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-0.49664378143761129</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-0.49664378143761129</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-0.49664378143761129</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-0.49664378143761129</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-0.49664378143761129</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-0.49664378143761129</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-0.49664378143761129</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-0.49664378143761129</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-0.49664378143761129</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-0.49664378143761129</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-0.49664378143761129</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-0.49664378143761129</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-0.49664378143761129</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-0.49664378143761129</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-0.49664378143761129</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-0.49664378143761129</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-0.49664378143761129</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-0.49664378143761129</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-0.49664378143761129</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26.5kW / 4.9</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26.5</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4.9000000000000004</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4.9000000000000004</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26.5</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26.5kW / 4.9</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26.5</v>
      </c>
      <c r="BN9" s="556">
        <f t="shared" ca="1" si="12"/>
        <v>26.5</v>
      </c>
      <c r="BO9" s="556">
        <f t="shared" ca="1" si="12"/>
        <v>26.5</v>
      </c>
      <c r="BP9" s="556">
        <f t="shared" ca="1" si="12"/>
        <v>26.5</v>
      </c>
      <c r="BQ9" s="556">
        <f t="shared" ca="1" si="12"/>
        <v>26.5</v>
      </c>
      <c r="BR9" s="556">
        <f t="shared" ca="1" si="12"/>
        <v>26.5</v>
      </c>
      <c r="BS9" s="556">
        <f t="shared" ca="1" si="12"/>
        <v>26.5</v>
      </c>
      <c r="BT9" s="556">
        <f t="shared" ca="1" si="12"/>
        <v>26.5</v>
      </c>
      <c r="BU9" s="556">
        <f t="shared" ca="1" si="12"/>
        <v>26.5</v>
      </c>
      <c r="BV9" s="556">
        <f t="shared" ca="1" si="12"/>
        <v>26.5</v>
      </c>
      <c r="BW9" s="556">
        <f t="shared" ca="1" si="12"/>
        <v>26.5</v>
      </c>
      <c r="BX9" s="556">
        <f t="shared" ca="1" si="12"/>
        <v>26.5</v>
      </c>
      <c r="BY9" s="556">
        <f t="shared" ca="1" si="12"/>
        <v>26.5</v>
      </c>
      <c r="BZ9" s="556">
        <f t="shared" ca="1" si="12"/>
        <v>26.5</v>
      </c>
      <c r="CA9" s="556">
        <f t="shared" ca="1" si="12"/>
        <v>26.5</v>
      </c>
      <c r="CB9" s="556">
        <f t="shared" ca="1" si="12"/>
        <v>26.5</v>
      </c>
      <c r="CC9" s="556">
        <f t="shared" ca="1" si="12"/>
        <v>26.5</v>
      </c>
      <c r="CD9" s="556">
        <f t="shared" ca="1" si="12"/>
        <v>26.5</v>
      </c>
      <c r="CE9" s="556">
        <f t="shared" ca="1" si="12"/>
        <v>26.5</v>
      </c>
      <c r="CF9" s="556">
        <f t="shared" ca="1" si="12"/>
        <v>26.5</v>
      </c>
      <c r="CG9" s="556">
        <f t="shared" ca="1" si="12"/>
        <v>26.5</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26.5</v>
      </c>
      <c r="BA10" s="556">
        <f t="shared" ca="1" si="14"/>
        <v>26.5</v>
      </c>
      <c r="BB10" s="556">
        <f t="shared" ca="1" si="14"/>
        <v>26.5</v>
      </c>
      <c r="BC10" s="556">
        <f t="shared" ca="1" si="14"/>
        <v>26.5</v>
      </c>
      <c r="BD10" s="556">
        <f t="shared" ca="1" si="14"/>
        <v>26.5</v>
      </c>
      <c r="BE10" s="556">
        <f t="shared" ca="1" si="14"/>
        <v>26.5</v>
      </c>
      <c r="BF10" s="556">
        <f t="shared" ca="1" si="14"/>
        <v>26.5</v>
      </c>
      <c r="BG10" s="556">
        <f t="shared" ca="1" si="14"/>
        <v>26.5</v>
      </c>
      <c r="BH10" s="556">
        <f t="shared" ca="1" si="14"/>
        <v>26.5</v>
      </c>
      <c r="BI10" s="556">
        <f t="shared" ca="1" si="14"/>
        <v>26.5</v>
      </c>
      <c r="BJ10" s="556">
        <f t="shared" ca="1" si="14"/>
        <v>26.5</v>
      </c>
      <c r="BK10" s="556">
        <f t="shared" ca="1" si="14"/>
        <v>26.5</v>
      </c>
      <c r="BL10" s="556">
        <f t="shared" ca="1" si="14"/>
        <v>26.5</v>
      </c>
      <c r="BM10" s="556">
        <f t="shared" ca="1" si="14"/>
        <v>26.5</v>
      </c>
      <c r="BN10" s="556">
        <f t="shared" ca="1" si="14"/>
        <v>26.5</v>
      </c>
      <c r="BO10" s="556">
        <f t="shared" ca="1" si="14"/>
        <v>26.5</v>
      </c>
      <c r="BP10" s="556">
        <f t="shared" ca="1" si="14"/>
        <v>26.5</v>
      </c>
      <c r="BQ10" s="556">
        <f t="shared" ca="1" si="14"/>
        <v>26.5</v>
      </c>
      <c r="BR10" s="556">
        <f t="shared" ca="1" si="14"/>
        <v>26.5</v>
      </c>
      <c r="BS10" s="556">
        <f t="shared" ca="1" si="14"/>
        <v>26.5</v>
      </c>
      <c r="BT10" s="556">
        <f t="shared" ca="1" si="14"/>
        <v>26.5</v>
      </c>
      <c r="BU10" s="556">
        <f t="shared" ca="1" si="14"/>
        <v>26.5</v>
      </c>
      <c r="BV10" s="556">
        <f t="shared" ca="1" si="14"/>
        <v>26.5</v>
      </c>
      <c r="BW10" s="556">
        <f t="shared" ca="1" si="14"/>
        <v>26.5</v>
      </c>
      <c r="BX10" s="556">
        <f t="shared" ca="1" si="14"/>
        <v>26.5</v>
      </c>
      <c r="BY10" s="556">
        <f t="shared" ca="1" si="14"/>
        <v>26.5</v>
      </c>
      <c r="BZ10" s="556">
        <f t="shared" ca="1" si="14"/>
        <v>26.5</v>
      </c>
      <c r="CA10" s="556">
        <f t="shared" ca="1" si="14"/>
        <v>26.5</v>
      </c>
      <c r="CB10" s="556">
        <f t="shared" ca="1" si="14"/>
        <v>26.5</v>
      </c>
      <c r="CC10" s="556">
        <f t="shared" ca="1" si="14"/>
        <v>26.5</v>
      </c>
      <c r="CD10" s="556">
        <f t="shared" ca="1" si="14"/>
        <v>26.5</v>
      </c>
      <c r="CE10" s="556">
        <f t="shared" ca="1" si="14"/>
        <v>26.5</v>
      </c>
      <c r="CF10" s="556">
        <f t="shared" ca="1" si="14"/>
        <v>26.5</v>
      </c>
      <c r="CG10" s="556">
        <f t="shared" ca="1" si="14"/>
        <v>26.5</v>
      </c>
    </row>
    <row r="11" spans="2:85" x14ac:dyDescent="0.25">
      <c r="B11" s="380">
        <v>35</v>
      </c>
      <c r="C11" s="563" t="s">
        <v>2135</v>
      </c>
      <c r="D11" s="564">
        <f ca="1">WP_Daten!G5</f>
        <v>0</v>
      </c>
      <c r="E11" s="565">
        <f ca="1">WP_Daten!I5</f>
        <v>0</v>
      </c>
      <c r="F11" s="565">
        <f ca="1">WP_Daten!K5</f>
        <v>0</v>
      </c>
      <c r="G11" s="565">
        <f ca="1">WP_Daten!M5</f>
        <v>0</v>
      </c>
      <c r="H11" s="649">
        <f ca="1">WP_Daten!O5</f>
        <v>26.5</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4.9000000000000004</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0.37692307692307697</v>
      </c>
      <c r="BB17" s="573">
        <f t="shared" ca="1" si="24"/>
        <v>0.75384615384615394</v>
      </c>
      <c r="BC17" s="573">
        <f t="shared" ca="1" si="24"/>
        <v>1.130769230769231</v>
      </c>
      <c r="BD17" s="573">
        <f t="shared" ca="1" si="24"/>
        <v>1.5076923076923079</v>
      </c>
      <c r="BE17" s="573">
        <f t="shared" ca="1" si="24"/>
        <v>1.8846153846153848</v>
      </c>
      <c r="BF17" s="573">
        <f t="shared" ca="1" si="24"/>
        <v>2.2615384615384619</v>
      </c>
      <c r="BG17" s="573">
        <f t="shared" ca="1" si="24"/>
        <v>2.6384615384615389</v>
      </c>
      <c r="BH17" s="573">
        <f t="shared" ca="1" si="24"/>
        <v>3.0153846153846158</v>
      </c>
      <c r="BI17" s="573">
        <f t="shared" ca="1" si="24"/>
        <v>3.3923076923076927</v>
      </c>
      <c r="BJ17" s="573">
        <f t="shared" ca="1" si="24"/>
        <v>3.7692307692307696</v>
      </c>
      <c r="BK17" s="573">
        <f t="shared" ca="1" si="24"/>
        <v>4.1461538461538465</v>
      </c>
      <c r="BL17" s="573">
        <f t="shared" ca="1" si="24"/>
        <v>4.5230769230769239</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26.5</v>
      </c>
      <c r="J19" s="589">
        <f ca="1">I19</f>
        <v>26.5</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3.3025874012406552E-2</v>
      </c>
      <c r="BB19">
        <f t="shared" ca="1" si="28"/>
        <v>6.3605386986857068E-2</v>
      </c>
      <c r="BC19">
        <f t="shared" ca="1" si="28"/>
        <v>9.1738538923351542E-2</v>
      </c>
      <c r="BD19">
        <f t="shared" ca="1" si="28"/>
        <v>0.11742532982188997</v>
      </c>
      <c r="BE19">
        <f t="shared" ca="1" si="28"/>
        <v>0.14066575968247236</v>
      </c>
      <c r="BF19">
        <f t="shared" ca="1" si="28"/>
        <v>0.16145982850509871</v>
      </c>
      <c r="BG19">
        <f t="shared" ca="1" si="28"/>
        <v>0.179807536289769</v>
      </c>
      <c r="BH19">
        <f t="shared" ca="1" si="28"/>
        <v>0.19570888303648326</v>
      </c>
      <c r="BI19">
        <f t="shared" ca="1" si="28"/>
        <v>0.20916386874524151</v>
      </c>
      <c r="BJ19">
        <f t="shared" ca="1" si="28"/>
        <v>0.22017249341604367</v>
      </c>
      <c r="BK19">
        <f t="shared" ca="1" si="28"/>
        <v>0.22873475704888982</v>
      </c>
      <c r="BL19">
        <f t="shared" ca="1" si="28"/>
        <v>0.23485065964377994</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4.9000000000000004</v>
      </c>
      <c r="J20" s="590">
        <f ca="1">I20</f>
        <v>4.9000000000000004</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0.23852020120071396</v>
      </c>
      <c r="J21" s="588">
        <f t="shared" ca="1" si="30"/>
        <v>-0.39753366866785661</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26.5</v>
      </c>
      <c r="J31" s="634">
        <f ca="1">IF($N$27=1,J19,Spez!AC21)</f>
        <v>26.5</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4.9000000000000004</v>
      </c>
      <c r="J32" s="636">
        <f ca="1">IF($N$27=1,J20,Spez!AC22)</f>
        <v>4.9000000000000004</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0.23852020120071396</v>
      </c>
      <c r="J33" s="639">
        <f ca="1">IF($N$27=1,J21,Spez!AC23)</f>
        <v>-0.39753366866785661</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-0.50961538461538469</v>
      </c>
      <c r="BB51" s="584">
        <f t="shared" ca="1" si="67"/>
        <v>-1.0192307692307694</v>
      </c>
      <c r="BC51" s="584">
        <f t="shared" ca="1" si="67"/>
        <v>-1.5288461538461529</v>
      </c>
      <c r="BD51" s="584">
        <f t="shared" ca="1" si="67"/>
        <v>-2.0384615384615388</v>
      </c>
      <c r="BE51" s="584">
        <f t="shared" ca="1" si="67"/>
        <v>-2.5480769230769229</v>
      </c>
      <c r="BF51" s="584">
        <f t="shared" ca="1" si="67"/>
        <v>-3.0576923076923057</v>
      </c>
      <c r="BG51" s="584">
        <f t="shared" ca="1" si="67"/>
        <v>-3.5673076923076943</v>
      </c>
      <c r="BH51" s="584">
        <f t="shared" ca="1" si="67"/>
        <v>-4.0769230769230775</v>
      </c>
      <c r="BI51" s="584">
        <f t="shared" ca="1" si="67"/>
        <v>-4.5865384615384626</v>
      </c>
      <c r="BJ51" s="584">
        <f t="shared" ca="1" si="67"/>
        <v>-5.0961538461538458</v>
      </c>
      <c r="BK51" s="584">
        <f t="shared" ca="1" si="67"/>
        <v>-5.6057692307692317</v>
      </c>
      <c r="BL51" s="584">
        <f t="shared" ca="1" si="67"/>
        <v>-6.1153846153846114</v>
      </c>
      <c r="BM51" s="584">
        <f t="shared" ca="1" si="67"/>
        <v>-6.625</v>
      </c>
      <c r="BN51" s="584">
        <f t="shared" ca="1" si="67"/>
        <v>-6.625</v>
      </c>
      <c r="BO51" s="584">
        <f t="shared" ca="1" si="67"/>
        <v>-6.625</v>
      </c>
      <c r="BP51" s="584">
        <f t="shared" ca="1" si="67"/>
        <v>-6.625</v>
      </c>
      <c r="BQ51" s="584">
        <f t="shared" ca="1" si="67"/>
        <v>-6.625</v>
      </c>
      <c r="BR51" s="584">
        <f t="shared" ca="1" si="67"/>
        <v>-6.625</v>
      </c>
      <c r="BS51" s="584">
        <f t="shared" ca="1" si="67"/>
        <v>-6.625</v>
      </c>
      <c r="BT51" s="584">
        <f t="shared" ca="1" si="67"/>
        <v>-6.625</v>
      </c>
      <c r="BU51" s="584">
        <f t="shared" ca="1" si="67"/>
        <v>-6.625</v>
      </c>
      <c r="BV51" s="584">
        <f t="shared" ca="1" si="67"/>
        <v>-6.625</v>
      </c>
      <c r="BW51" s="584">
        <f t="shared" ca="1" si="67"/>
        <v>-6.625</v>
      </c>
      <c r="BX51" s="584">
        <f t="shared" ca="1" si="67"/>
        <v>-6.625</v>
      </c>
      <c r="BY51" s="584">
        <f t="shared" ca="1" si="67"/>
        <v>-6.625</v>
      </c>
      <c r="BZ51" s="584">
        <f t="shared" ca="1" si="67"/>
        <v>-6.625</v>
      </c>
      <c r="CA51" s="584">
        <f t="shared" ca="1" si="67"/>
        <v>-6.625</v>
      </c>
      <c r="CB51" s="584">
        <f t="shared" ca="1" si="67"/>
        <v>-6.625</v>
      </c>
      <c r="CC51" s="584">
        <f t="shared" ca="1" si="67"/>
        <v>-6.625</v>
      </c>
      <c r="CD51" s="584">
        <f t="shared" ca="1" si="67"/>
        <v>-6.625</v>
      </c>
      <c r="CE51" s="584">
        <f t="shared" ca="1" si="67"/>
        <v>-6.625</v>
      </c>
      <c r="CF51" s="584">
        <f t="shared" ca="1" si="67"/>
        <v>-6.625</v>
      </c>
      <c r="CG51" s="584">
        <f t="shared" ca="1" si="67"/>
        <v>-6.625</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-8.2564685031016397E-3</v>
      </c>
      <c r="BB52">
        <f t="shared" ca="1" si="69"/>
        <v>-1.5901346746714271E-2</v>
      </c>
      <c r="BC52">
        <f t="shared" ca="1" si="69"/>
        <v>-2.2934634730837886E-2</v>
      </c>
      <c r="BD52">
        <f t="shared" ca="1" si="69"/>
        <v>-2.9356332455472478E-2</v>
      </c>
      <c r="BE52">
        <f t="shared" ca="1" si="69"/>
        <v>-3.5166439920618076E-2</v>
      </c>
      <c r="BF52">
        <f t="shared" ca="1" si="69"/>
        <v>-4.0364957126274664E-2</v>
      </c>
      <c r="BG52">
        <f t="shared" ca="1" si="69"/>
        <v>-4.4951884072442244E-2</v>
      </c>
      <c r="BH52">
        <f t="shared" ca="1" si="69"/>
        <v>-4.8927220759120815E-2</v>
      </c>
      <c r="BI52">
        <f t="shared" ca="1" si="69"/>
        <v>-5.2290967186310378E-2</v>
      </c>
      <c r="BJ52">
        <f t="shared" ca="1" si="69"/>
        <v>-5.5043123354010903E-2</v>
      </c>
      <c r="BK52">
        <f t="shared" ca="1" si="69"/>
        <v>-5.718368926222242E-2</v>
      </c>
      <c r="BL52">
        <f t="shared" ca="1" si="69"/>
        <v>-5.8712664910944956E-2</v>
      </c>
      <c r="BM52">
        <f t="shared" ca="1" si="69"/>
        <v>-5.9630050300178455E-2</v>
      </c>
      <c r="BN52">
        <f t="shared" ca="1" si="69"/>
        <v>-5.9630050300178455E-2</v>
      </c>
      <c r="BO52">
        <f t="shared" ca="1" si="69"/>
        <v>-5.9630050300178455E-2</v>
      </c>
      <c r="BP52">
        <f t="shared" ca="1" si="69"/>
        <v>-5.9630050300178455E-2</v>
      </c>
      <c r="BQ52">
        <f t="shared" ca="1" si="69"/>
        <v>-5.9630050300178455E-2</v>
      </c>
      <c r="BR52">
        <f t="shared" ca="1" si="69"/>
        <v>-5.9630050300178455E-2</v>
      </c>
      <c r="BS52">
        <f t="shared" ca="1" si="69"/>
        <v>-5.9630050300178455E-2</v>
      </c>
      <c r="BT52">
        <f t="shared" ca="1" si="69"/>
        <v>-5.9630050300178455E-2</v>
      </c>
      <c r="BU52">
        <f t="shared" ca="1" si="69"/>
        <v>-5.9630050300178455E-2</v>
      </c>
      <c r="BV52">
        <f t="shared" ca="1" si="69"/>
        <v>-5.9630050300178455E-2</v>
      </c>
      <c r="BW52">
        <f t="shared" ca="1" si="69"/>
        <v>-5.9630050300178455E-2</v>
      </c>
      <c r="BX52">
        <f t="shared" ca="1" si="69"/>
        <v>-5.9630050300178455E-2</v>
      </c>
      <c r="BY52">
        <f t="shared" ca="1" si="69"/>
        <v>-5.9630050300178455E-2</v>
      </c>
      <c r="BZ52">
        <f t="shared" ca="1" si="69"/>
        <v>-5.9630050300178455E-2</v>
      </c>
      <c r="CA52">
        <f t="shared" ca="1" si="69"/>
        <v>-5.9630050300178455E-2</v>
      </c>
      <c r="CB52">
        <f t="shared" ca="1" si="69"/>
        <v>-5.9630050300178455E-2</v>
      </c>
      <c r="CC52">
        <f t="shared" ca="1" si="69"/>
        <v>-5.9630050300178455E-2</v>
      </c>
      <c r="CD52">
        <f t="shared" ca="1" si="69"/>
        <v>-5.9630050300178455E-2</v>
      </c>
      <c r="CE52">
        <f t="shared" ca="1" si="69"/>
        <v>-5.9630050300178455E-2</v>
      </c>
      <c r="CF52">
        <f t="shared" ca="1" si="69"/>
        <v>-5.9630050300178455E-2</v>
      </c>
      <c r="CG52">
        <f t="shared" ca="1" si="69"/>
        <v>-5.9630050300178455E-2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-5.2896970804005981E-2</v>
      </c>
      <c r="BB54" s="645">
        <f t="shared" ca="1" si="72"/>
        <v>-0.10387320918956587</v>
      </c>
      <c r="BC54" s="645">
        <f t="shared" ca="1" si="72"/>
        <v>-0.15281347121157282</v>
      </c>
      <c r="BD54" s="645">
        <f t="shared" ca="1" si="72"/>
        <v>-0.19959310525593174</v>
      </c>
      <c r="BE54" s="645">
        <f t="shared" ca="1" si="72"/>
        <v>-0.24407707207403984</v>
      </c>
      <c r="BF54" s="645">
        <f t="shared" ca="1" si="72"/>
        <v>-0.28611883971528518</v>
      </c>
      <c r="BG54" s="645">
        <f t="shared" ca="1" si="72"/>
        <v>-0.32555913432030725</v>
      </c>
      <c r="BH54" s="645">
        <f t="shared" ca="1" si="72"/>
        <v>-0.36222452435335772</v>
      </c>
      <c r="BI54" s="645">
        <f t="shared" ca="1" si="72"/>
        <v>-0.39592581177543867</v>
      </c>
      <c r="BJ54" s="645">
        <f t="shared" ca="1" si="72"/>
        <v>-0.42645619872997048</v>
      </c>
      <c r="BK54" s="645">
        <f t="shared" ca="1" si="72"/>
        <v>-0.45358919232641426</v>
      </c>
      <c r="BL54" s="645">
        <f t="shared" ca="1" si="72"/>
        <v>-0.47707620280686125</v>
      </c>
      <c r="BM54" s="645">
        <f t="shared" ca="1" si="72"/>
        <v>-0.49664378143761129</v>
      </c>
      <c r="BN54" s="645">
        <f t="shared" ca="1" si="72"/>
        <v>-0.49664378143761129</v>
      </c>
      <c r="BO54" s="645">
        <f t="shared" ca="1" si="72"/>
        <v>-0.49664378143761129</v>
      </c>
      <c r="BP54" s="645">
        <f t="shared" ca="1" si="72"/>
        <v>-0.49664378143761129</v>
      </c>
      <c r="BQ54" s="645">
        <f t="shared" ca="1" si="72"/>
        <v>-0.49664378143761129</v>
      </c>
      <c r="BR54" s="645">
        <f t="shared" ca="1" si="72"/>
        <v>-0.49664378143761129</v>
      </c>
      <c r="BS54" s="645">
        <f t="shared" ca="1" si="72"/>
        <v>-0.49664378143761129</v>
      </c>
      <c r="BT54" s="645">
        <f t="shared" ca="1" si="72"/>
        <v>-0.49664378143761129</v>
      </c>
      <c r="BU54" s="645">
        <f t="shared" ca="1" si="72"/>
        <v>-0.49664378143761129</v>
      </c>
      <c r="BV54" s="645">
        <f t="shared" ca="1" si="72"/>
        <v>-0.49664378143761129</v>
      </c>
      <c r="BW54" s="645">
        <f t="shared" ca="1" si="72"/>
        <v>-0.49664378143761129</v>
      </c>
      <c r="BX54" s="645">
        <f t="shared" ca="1" si="72"/>
        <v>-0.49664378143761129</v>
      </c>
      <c r="BY54" s="645">
        <f t="shared" ca="1" si="72"/>
        <v>-0.49664378143761129</v>
      </c>
      <c r="BZ54" s="645">
        <f t="shared" ca="1" si="72"/>
        <v>-0.49664378143761129</v>
      </c>
      <c r="CA54" s="645">
        <f t="shared" ca="1" si="72"/>
        <v>-0.49664378143761129</v>
      </c>
      <c r="CB54" s="645">
        <f t="shared" ca="1" si="72"/>
        <v>-0.49664378143761129</v>
      </c>
      <c r="CC54" s="645">
        <f t="shared" ca="1" si="72"/>
        <v>-0.49664378143761129</v>
      </c>
      <c r="CD54" s="645">
        <f t="shared" ca="1" si="72"/>
        <v>-0.49664378143761129</v>
      </c>
      <c r="CE54" s="645">
        <f t="shared" ca="1" si="72"/>
        <v>-0.49664378143761129</v>
      </c>
      <c r="CF54" s="645">
        <f ca="1">CF53*CF52</f>
        <v>-0.49664378143761129</v>
      </c>
      <c r="CG54" s="645">
        <f ca="1">CG53*CG52</f>
        <v>-0.49664378143761129</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0.37692307692307697</v>
      </c>
      <c r="BB82" s="286">
        <f t="shared" ca="1" si="97"/>
        <v>0.75384615384615394</v>
      </c>
      <c r="BC82" s="286">
        <f t="shared" ca="1" si="97"/>
        <v>1.130769230769231</v>
      </c>
      <c r="BD82" s="286">
        <f t="shared" ca="1" si="97"/>
        <v>1.5076923076923079</v>
      </c>
      <c r="BE82" s="286">
        <f t="shared" ca="1" si="97"/>
        <v>1.8846153846153848</v>
      </c>
      <c r="BF82" s="286">
        <f t="shared" ca="1" si="97"/>
        <v>2.2615384615384619</v>
      </c>
      <c r="BG82" s="286">
        <f t="shared" ca="1" si="97"/>
        <v>2.6384615384615389</v>
      </c>
      <c r="BH82" s="286">
        <f t="shared" ca="1" si="97"/>
        <v>3.0153846153846158</v>
      </c>
      <c r="BI82" s="286">
        <f t="shared" ca="1" si="97"/>
        <v>3.3923076923076927</v>
      </c>
      <c r="BJ82" s="286">
        <f t="shared" ca="1" si="97"/>
        <v>3.7692307692307696</v>
      </c>
      <c r="BK82" s="286">
        <f t="shared" ca="1" si="97"/>
        <v>4.1461538461538465</v>
      </c>
      <c r="BL82" s="286">
        <f t="shared" ca="1" si="97"/>
        <v>4.5230769230769239</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TerraCalor-C-P-25-I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26.5</v>
      </c>
      <c r="P5" s="656">
        <f t="shared" ca="1" si="0"/>
        <v>4.9000000000000004</v>
      </c>
      <c r="Q5" s="656">
        <f t="shared" ca="1" si="0"/>
        <v>0</v>
      </c>
      <c r="R5" s="656">
        <f t="shared" ca="1" si="0"/>
        <v>0</v>
      </c>
      <c r="S5" s="656">
        <f t="shared" ca="1" si="0"/>
        <v>0</v>
      </c>
      <c r="T5" s="656">
        <f t="shared" ca="1" si="0"/>
        <v>0</v>
      </c>
      <c r="U5" s="656">
        <f t="shared" ca="1" si="0"/>
        <v>0</v>
      </c>
      <c r="V5" s="656">
        <f t="shared" ca="1" si="0"/>
        <v>0</v>
      </c>
      <c r="W5" s="656">
        <f t="shared" ca="1" si="0"/>
        <v>26.5</v>
      </c>
      <c r="X5" s="656">
        <f t="shared" ca="1" si="0"/>
        <v>4.9000000000000004</v>
      </c>
      <c r="Y5" s="656">
        <f t="shared" ca="1" si="0"/>
        <v>0</v>
      </c>
      <c r="Z5" s="656">
        <f t="shared" ca="1" si="0"/>
        <v>0</v>
      </c>
      <c r="AA5" s="656">
        <f t="shared" ca="1" si="0"/>
        <v>26.5</v>
      </c>
      <c r="AB5" s="656">
        <f t="shared" ca="1" si="0"/>
        <v>4.9000000000000004</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26.5</v>
      </c>
      <c r="P10" s="651">
        <f>'WP1'!W50</f>
        <v>4.9000000000000004</v>
      </c>
      <c r="Q10" s="651">
        <f>'WP1'!E29</f>
        <v>0</v>
      </c>
      <c r="R10" s="651">
        <f>'WP1'!E30</f>
        <v>0</v>
      </c>
      <c r="S10" s="651">
        <f>'WP1'!G29</f>
        <v>0</v>
      </c>
      <c r="T10" s="651">
        <f>'WP1'!G30</f>
        <v>0</v>
      </c>
      <c r="U10" s="651">
        <f>'WP1'!W53</f>
        <v>0</v>
      </c>
      <c r="V10" s="651">
        <f>'WP1'!W51</f>
        <v>0</v>
      </c>
      <c r="W10" s="651">
        <f>'WP1'!W52</f>
        <v>26.5</v>
      </c>
      <c r="X10" s="651">
        <f>'WP1'!W50</f>
        <v>4.9000000000000004</v>
      </c>
      <c r="Y10" s="651">
        <f>'WP1'!W53</f>
        <v>0</v>
      </c>
      <c r="Z10" s="651">
        <f>'WP1'!W51</f>
        <v>0</v>
      </c>
      <c r="AA10" s="651">
        <f>'WP1'!W52</f>
        <v>26.5</v>
      </c>
      <c r="AB10" s="651">
        <f>'WP1'!W50</f>
        <v>4.9000000000000004</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TerraCalor-C-P-25-I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3.xml><?xml version="1.0" encoding="utf-8"?>
<ds:datastoreItem xmlns:ds="http://schemas.openxmlformats.org/officeDocument/2006/customXml" ds:itemID="{56BE2603-68CE-4848-970D-EEA1F8EEE6E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2026-02-20T12:14:09Z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